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hidePivotFieldList="1"/>
  <mc:AlternateContent xmlns:mc="http://schemas.openxmlformats.org/markup-compatibility/2006">
    <mc:Choice Requires="x15">
      <x15ac:absPath xmlns:x15ac="http://schemas.microsoft.com/office/spreadsheetml/2010/11/ac" url="D:\OneDrive\Projeto 2025\"/>
    </mc:Choice>
  </mc:AlternateContent>
  <xr:revisionPtr revIDLastSave="85" documentId="13_ncr:1_{433AD4F3-5551-4A56-BB6C-D1D89E6DF10E}" xr6:coauthVersionLast="47" xr6:coauthVersionMax="47" xr10:uidLastSave="{C8914F58-D615-45CC-8206-6838E40BB88D}"/>
  <bookViews>
    <workbookView xWindow="-120" yWindow="-120" windowWidth="29040" windowHeight="15840" activeTab="3" xr2:uid="{2187E5B3-4FD3-487A-AC86-4C3F03915B78}"/>
  </bookViews>
  <sheets>
    <sheet name="Read Me First" sheetId="1" r:id="rId1"/>
    <sheet name="Inputs" sheetId="3" r:id="rId2"/>
    <sheet name="Costs" sheetId="6" r:id="rId3"/>
    <sheet name="Benefits" sheetId="5" r:id="rId4"/>
    <sheet name="CBA Results" sheetId="4" r:id="rId5"/>
    <sheet name="Summary" sheetId="9" r:id="rId6"/>
    <sheet name="Sensitivity Analysis" sheetId="8" r:id="rId7"/>
    <sheet name="Glossary" sheetId="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4" l="1"/>
  <c r="E40" i="5"/>
  <c r="F40" i="5"/>
  <c r="G40" i="5"/>
  <c r="G41" i="5" s="1"/>
  <c r="H40" i="5"/>
  <c r="H41" i="5" s="1"/>
  <c r="H37" i="4" s="1"/>
  <c r="I40" i="5"/>
  <c r="J40" i="5"/>
  <c r="K40" i="5"/>
  <c r="L40" i="5"/>
  <c r="M40" i="5"/>
  <c r="N40" i="5"/>
  <c r="O40" i="5"/>
  <c r="O41" i="5" s="1"/>
  <c r="P40" i="5"/>
  <c r="P41" i="5" s="1"/>
  <c r="P37" i="4" s="1"/>
  <c r="Q40" i="5"/>
  <c r="R40" i="5"/>
  <c r="D40" i="5"/>
  <c r="E20" i="5"/>
  <c r="F20" i="5"/>
  <c r="G20" i="5"/>
  <c r="H20" i="5"/>
  <c r="H22" i="5" s="1"/>
  <c r="H11" i="4" s="1"/>
  <c r="I20" i="5"/>
  <c r="J20" i="5"/>
  <c r="K20" i="5"/>
  <c r="L20" i="5"/>
  <c r="M20" i="5"/>
  <c r="N20" i="5"/>
  <c r="O20" i="5"/>
  <c r="P20" i="5"/>
  <c r="P22" i="5" s="1"/>
  <c r="P11" i="4" s="1"/>
  <c r="Q20" i="5"/>
  <c r="R20" i="5"/>
  <c r="D20" i="5"/>
  <c r="R15" i="5"/>
  <c r="E15" i="5"/>
  <c r="F15" i="5"/>
  <c r="G15" i="5"/>
  <c r="H15" i="5"/>
  <c r="H16" i="5" s="1"/>
  <c r="H10" i="4" s="1"/>
  <c r="I15" i="5"/>
  <c r="J15" i="5"/>
  <c r="K15" i="5"/>
  <c r="L15" i="5"/>
  <c r="L16" i="5" s="1"/>
  <c r="L10" i="4" s="1"/>
  <c r="M15" i="5"/>
  <c r="N15" i="5"/>
  <c r="O15" i="5"/>
  <c r="P15" i="5"/>
  <c r="P16" i="5" s="1"/>
  <c r="P10" i="4" s="1"/>
  <c r="Q15" i="5"/>
  <c r="D15" i="5"/>
  <c r="D16" i="5" s="1"/>
  <c r="D10" i="4" s="1"/>
  <c r="E52" i="6"/>
  <c r="F52" i="6"/>
  <c r="G52" i="6"/>
  <c r="H52" i="6"/>
  <c r="H53" i="6" s="1"/>
  <c r="H43" i="4" s="1"/>
  <c r="I52" i="6"/>
  <c r="J52" i="6"/>
  <c r="K52" i="6"/>
  <c r="L52" i="6"/>
  <c r="M52" i="6"/>
  <c r="N52" i="6"/>
  <c r="O52" i="6"/>
  <c r="P52" i="6"/>
  <c r="P53" i="6" s="1"/>
  <c r="P43" i="4" s="1"/>
  <c r="Q52" i="6"/>
  <c r="R52" i="6"/>
  <c r="D52" i="6"/>
  <c r="E23" i="6"/>
  <c r="F23" i="6"/>
  <c r="G23" i="6"/>
  <c r="G25" i="6" s="1"/>
  <c r="G16" i="4" s="1"/>
  <c r="H23" i="6"/>
  <c r="H25" i="6" s="1"/>
  <c r="H16" i="4" s="1"/>
  <c r="I23" i="6"/>
  <c r="J23" i="6"/>
  <c r="K23" i="6"/>
  <c r="K25" i="6" s="1"/>
  <c r="K16" i="4" s="1"/>
  <c r="L23" i="6"/>
  <c r="L25" i="6" s="1"/>
  <c r="L16" i="4" s="1"/>
  <c r="M23" i="6"/>
  <c r="N23" i="6"/>
  <c r="O23" i="6"/>
  <c r="O25" i="6" s="1"/>
  <c r="O16" i="4" s="1"/>
  <c r="P23" i="6"/>
  <c r="P25" i="6" s="1"/>
  <c r="P16" i="4" s="1"/>
  <c r="Q23" i="6"/>
  <c r="R23" i="6"/>
  <c r="D23" i="6"/>
  <c r="D8" i="6"/>
  <c r="F8" i="6"/>
  <c r="G8" i="6"/>
  <c r="H8" i="6"/>
  <c r="I8" i="6"/>
  <c r="I11" i="6" s="1"/>
  <c r="I14" i="4" s="1"/>
  <c r="J8" i="6"/>
  <c r="K8" i="6"/>
  <c r="L8" i="6"/>
  <c r="M8" i="6"/>
  <c r="M11" i="6" s="1"/>
  <c r="M14" i="4" s="1"/>
  <c r="N8" i="6"/>
  <c r="O8" i="6"/>
  <c r="P8" i="6"/>
  <c r="Q8" i="6"/>
  <c r="Q11" i="6" s="1"/>
  <c r="Q14" i="4" s="1"/>
  <c r="R8" i="6"/>
  <c r="E8" i="6"/>
  <c r="E11" i="6" s="1"/>
  <c r="E14" i="4" s="1"/>
  <c r="D11" i="6"/>
  <c r="D14" i="4" s="1"/>
  <c r="C40" i="5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C43" i="4"/>
  <c r="C42" i="4"/>
  <c r="C41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C38" i="4"/>
  <c r="C36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C9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C16" i="4"/>
  <c r="C15" i="4"/>
  <c r="C11" i="4"/>
  <c r="B52" i="4"/>
  <c r="B51" i="4"/>
  <c r="B50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3" i="4"/>
  <c r="B42" i="4"/>
  <c r="B41" i="4"/>
  <c r="B38" i="4"/>
  <c r="B37" i="4"/>
  <c r="B36" i="4"/>
  <c r="I41" i="5"/>
  <c r="I37" i="4" s="1"/>
  <c r="K41" i="5"/>
  <c r="M41" i="5"/>
  <c r="M37" i="4" s="1"/>
  <c r="Q41" i="5"/>
  <c r="Q37" i="4" s="1"/>
  <c r="C41" i="5"/>
  <c r="C49" i="5" s="1"/>
  <c r="C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B43" i="5"/>
  <c r="R41" i="5"/>
  <c r="R37" i="4" s="1"/>
  <c r="N41" i="5"/>
  <c r="N37" i="4" s="1"/>
  <c r="L41" i="5"/>
  <c r="L37" i="4" s="1"/>
  <c r="J41" i="5"/>
  <c r="J37" i="4" s="1"/>
  <c r="F41" i="5"/>
  <c r="F37" i="4" s="1"/>
  <c r="E41" i="5"/>
  <c r="E37" i="4" s="1"/>
  <c r="D41" i="5"/>
  <c r="D37" i="4" s="1"/>
  <c r="B37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E49" i="5" s="1"/>
  <c r="D35" i="5"/>
  <c r="C35" i="5"/>
  <c r="B31" i="5"/>
  <c r="E53" i="6"/>
  <c r="E43" i="4" s="1"/>
  <c r="F53" i="6"/>
  <c r="F43" i="4" s="1"/>
  <c r="J53" i="6"/>
  <c r="J43" i="4" s="1"/>
  <c r="K53" i="6"/>
  <c r="K43" i="4" s="1"/>
  <c r="L53" i="6"/>
  <c r="L43" i="4" s="1"/>
  <c r="M53" i="6"/>
  <c r="M43" i="4" s="1"/>
  <c r="N53" i="6"/>
  <c r="N43" i="4" s="1"/>
  <c r="R53" i="6"/>
  <c r="R43" i="4" s="1"/>
  <c r="D53" i="6"/>
  <c r="D43" i="4" s="1"/>
  <c r="C53" i="6"/>
  <c r="Q53" i="6"/>
  <c r="Q43" i="4" s="1"/>
  <c r="O53" i="6"/>
  <c r="O43" i="4" s="1"/>
  <c r="I53" i="6"/>
  <c r="I43" i="4" s="1"/>
  <c r="G53" i="6"/>
  <c r="G43" i="4" s="1"/>
  <c r="B48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41" i="6"/>
  <c r="R39" i="6"/>
  <c r="Q39" i="6"/>
  <c r="P39" i="6"/>
  <c r="O39" i="6"/>
  <c r="O55" i="6" s="1"/>
  <c r="N39" i="6"/>
  <c r="M39" i="6"/>
  <c r="L39" i="6"/>
  <c r="K39" i="6"/>
  <c r="J39" i="6"/>
  <c r="I39" i="6"/>
  <c r="H39" i="6"/>
  <c r="G39" i="6"/>
  <c r="G55" i="6" s="1"/>
  <c r="F39" i="6"/>
  <c r="E39" i="6"/>
  <c r="D39" i="6"/>
  <c r="C39" i="6"/>
  <c r="C55" i="6" s="1"/>
  <c r="B34" i="6"/>
  <c r="C22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C10" i="5"/>
  <c r="E16" i="5"/>
  <c r="E10" i="4" s="1"/>
  <c r="F16" i="5"/>
  <c r="F10" i="4" s="1"/>
  <c r="G16" i="5"/>
  <c r="G10" i="4" s="1"/>
  <c r="I16" i="5"/>
  <c r="I10" i="4" s="1"/>
  <c r="J16" i="5"/>
  <c r="J10" i="4" s="1"/>
  <c r="K16" i="5"/>
  <c r="K10" i="4" s="1"/>
  <c r="M16" i="5"/>
  <c r="M10" i="4" s="1"/>
  <c r="N16" i="5"/>
  <c r="N10" i="4" s="1"/>
  <c r="O16" i="5"/>
  <c r="O10" i="4" s="1"/>
  <c r="Q16" i="5"/>
  <c r="Q10" i="4" s="1"/>
  <c r="R16" i="5"/>
  <c r="R10" i="4" s="1"/>
  <c r="E22" i="5"/>
  <c r="E11" i="4" s="1"/>
  <c r="F22" i="5"/>
  <c r="F11" i="4" s="1"/>
  <c r="I22" i="5"/>
  <c r="I11" i="4" s="1"/>
  <c r="J22" i="5"/>
  <c r="J11" i="4" s="1"/>
  <c r="L22" i="5"/>
  <c r="L11" i="4" s="1"/>
  <c r="M22" i="5"/>
  <c r="M11" i="4" s="1"/>
  <c r="N22" i="5"/>
  <c r="N11" i="4" s="1"/>
  <c r="Q22" i="5"/>
  <c r="Q11" i="4" s="1"/>
  <c r="D22" i="5"/>
  <c r="D11" i="4" s="1"/>
  <c r="C13" i="5"/>
  <c r="C16" i="5" s="1"/>
  <c r="C10" i="4" s="1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C18" i="6"/>
  <c r="C25" i="6"/>
  <c r="F25" i="6"/>
  <c r="F16" i="4" s="1"/>
  <c r="I25" i="6"/>
  <c r="I16" i="4" s="1"/>
  <c r="J25" i="6"/>
  <c r="J16" i="4" s="1"/>
  <c r="M25" i="6"/>
  <c r="M16" i="4" s="1"/>
  <c r="N25" i="6"/>
  <c r="N16" i="4" s="1"/>
  <c r="Q25" i="6"/>
  <c r="Q16" i="4" s="1"/>
  <c r="R25" i="6"/>
  <c r="R16" i="4" s="1"/>
  <c r="D25" i="6"/>
  <c r="D16" i="4" s="1"/>
  <c r="R11" i="6"/>
  <c r="R14" i="4" s="1"/>
  <c r="J11" i="6"/>
  <c r="J14" i="4" s="1"/>
  <c r="K11" i="6"/>
  <c r="K14" i="4" s="1"/>
  <c r="L11" i="6"/>
  <c r="L14" i="4" s="1"/>
  <c r="N11" i="6"/>
  <c r="N14" i="4" s="1"/>
  <c r="O11" i="6"/>
  <c r="O14" i="4" s="1"/>
  <c r="P11" i="6"/>
  <c r="P14" i="4" s="1"/>
  <c r="H11" i="6"/>
  <c r="H14" i="4" s="1"/>
  <c r="G11" i="6"/>
  <c r="G14" i="4" s="1"/>
  <c r="F11" i="6"/>
  <c r="F14" i="4" s="1"/>
  <c r="C7" i="6"/>
  <c r="C11" i="6" s="1"/>
  <c r="B25" i="4"/>
  <c r="B24" i="4"/>
  <c r="B23" i="4"/>
  <c r="B16" i="4"/>
  <c r="B15" i="4"/>
  <c r="B14" i="4"/>
  <c r="B6" i="6"/>
  <c r="B20" i="6"/>
  <c r="B13" i="6"/>
  <c r="B6" i="5"/>
  <c r="B12" i="5"/>
  <c r="B18" i="5"/>
  <c r="B28" i="9"/>
  <c r="B27" i="9"/>
  <c r="B26" i="9"/>
  <c r="B9" i="8"/>
  <c r="E21" i="4"/>
  <c r="E25" i="6"/>
  <c r="E16" i="4" s="1"/>
  <c r="B11" i="4"/>
  <c r="B10" i="4"/>
  <c r="B9" i="4"/>
  <c r="R21" i="4"/>
  <c r="Q21" i="4"/>
  <c r="D21" i="4"/>
  <c r="F21" i="4"/>
  <c r="G21" i="4"/>
  <c r="H21" i="4"/>
  <c r="I21" i="4"/>
  <c r="J21" i="4"/>
  <c r="K21" i="4"/>
  <c r="L21" i="4"/>
  <c r="M21" i="4"/>
  <c r="N21" i="4"/>
  <c r="O21" i="4"/>
  <c r="P21" i="4"/>
  <c r="C27" i="6" l="1"/>
  <c r="C14" i="4"/>
  <c r="K49" i="5"/>
  <c r="K37" i="4"/>
  <c r="M40" i="4"/>
  <c r="E52" i="4"/>
  <c r="E51" i="4"/>
  <c r="C8" i="4"/>
  <c r="K51" i="4"/>
  <c r="N50" i="4"/>
  <c r="D52" i="4"/>
  <c r="Q40" i="4"/>
  <c r="N40" i="4"/>
  <c r="J40" i="4"/>
  <c r="C52" i="4"/>
  <c r="R51" i="4"/>
  <c r="M50" i="4"/>
  <c r="I50" i="4"/>
  <c r="E50" i="4"/>
  <c r="R50" i="4"/>
  <c r="J50" i="4"/>
  <c r="F50" i="4"/>
  <c r="Q50" i="4"/>
  <c r="G52" i="4"/>
  <c r="F40" i="4"/>
  <c r="I40" i="4"/>
  <c r="N51" i="4"/>
  <c r="J51" i="4"/>
  <c r="O50" i="4"/>
  <c r="K50" i="4"/>
  <c r="G50" i="4"/>
  <c r="O52" i="4"/>
  <c r="R40" i="4"/>
  <c r="F51" i="4"/>
  <c r="M51" i="4"/>
  <c r="P52" i="4"/>
  <c r="H52" i="4"/>
  <c r="P51" i="4"/>
  <c r="P35" i="4"/>
  <c r="L51" i="4"/>
  <c r="L35" i="4"/>
  <c r="I51" i="4"/>
  <c r="I35" i="4"/>
  <c r="G49" i="5"/>
  <c r="G37" i="4"/>
  <c r="G51" i="4" s="1"/>
  <c r="Q51" i="4"/>
  <c r="Q35" i="4"/>
  <c r="Q45" i="4" s="1"/>
  <c r="Q49" i="4" s="1"/>
  <c r="H51" i="4"/>
  <c r="H35" i="4"/>
  <c r="O49" i="5"/>
  <c r="O37" i="4"/>
  <c r="O51" i="4" s="1"/>
  <c r="D51" i="4"/>
  <c r="D35" i="4"/>
  <c r="C37" i="4"/>
  <c r="C51" i="4" s="1"/>
  <c r="D27" i="9" s="1"/>
  <c r="L52" i="4"/>
  <c r="L40" i="4"/>
  <c r="K40" i="4"/>
  <c r="K52" i="4"/>
  <c r="Q52" i="4"/>
  <c r="I52" i="4"/>
  <c r="P40" i="4"/>
  <c r="H40" i="4"/>
  <c r="D40" i="4"/>
  <c r="O40" i="4"/>
  <c r="G40" i="4"/>
  <c r="D55" i="6"/>
  <c r="K55" i="6"/>
  <c r="E40" i="4"/>
  <c r="M52" i="4"/>
  <c r="C50" i="4"/>
  <c r="C40" i="4"/>
  <c r="E35" i="4"/>
  <c r="J35" i="4"/>
  <c r="J45" i="4" s="1"/>
  <c r="J49" i="4" s="1"/>
  <c r="R35" i="4"/>
  <c r="R45" i="4" s="1"/>
  <c r="R49" i="4" s="1"/>
  <c r="M35" i="4"/>
  <c r="M45" i="4" s="1"/>
  <c r="M49" i="4" s="1"/>
  <c r="F35" i="4"/>
  <c r="F45" i="4" s="1"/>
  <c r="F49" i="4" s="1"/>
  <c r="N35" i="4"/>
  <c r="N45" i="4" s="1"/>
  <c r="N49" i="4" s="1"/>
  <c r="K35" i="4"/>
  <c r="K45" i="4" s="1"/>
  <c r="K49" i="4" s="1"/>
  <c r="O35" i="4"/>
  <c r="D50" i="4"/>
  <c r="H50" i="4"/>
  <c r="L50" i="4"/>
  <c r="P50" i="4"/>
  <c r="F52" i="4"/>
  <c r="J52" i="4"/>
  <c r="N52" i="4"/>
  <c r="R52" i="4"/>
  <c r="I49" i="5"/>
  <c r="M49" i="5"/>
  <c r="Q49" i="5"/>
  <c r="F49" i="5"/>
  <c r="J49" i="5"/>
  <c r="N49" i="5"/>
  <c r="R49" i="5"/>
  <c r="D49" i="5"/>
  <c r="H49" i="5"/>
  <c r="L49" i="5"/>
  <c r="P49" i="5"/>
  <c r="D24" i="5"/>
  <c r="H55" i="6"/>
  <c r="L55" i="6"/>
  <c r="P55" i="6"/>
  <c r="E55" i="6"/>
  <c r="I55" i="6"/>
  <c r="M55" i="6"/>
  <c r="Q55" i="6"/>
  <c r="F55" i="6"/>
  <c r="J55" i="6"/>
  <c r="N55" i="6"/>
  <c r="R55" i="6"/>
  <c r="E25" i="4"/>
  <c r="D27" i="6"/>
  <c r="Q25" i="4"/>
  <c r="I25" i="4"/>
  <c r="M25" i="4"/>
  <c r="F25" i="4"/>
  <c r="C24" i="5"/>
  <c r="C24" i="4" s="1"/>
  <c r="N24" i="5"/>
  <c r="J24" i="5"/>
  <c r="F24" i="5"/>
  <c r="Q24" i="5"/>
  <c r="M24" i="5"/>
  <c r="I24" i="5"/>
  <c r="E24" i="5"/>
  <c r="P24" i="5"/>
  <c r="L24" i="5"/>
  <c r="H24" i="5"/>
  <c r="O22" i="5"/>
  <c r="K22" i="5"/>
  <c r="G22" i="5"/>
  <c r="N25" i="4"/>
  <c r="D23" i="4"/>
  <c r="R22" i="5"/>
  <c r="D25" i="4"/>
  <c r="C23" i="4"/>
  <c r="P25" i="4"/>
  <c r="L25" i="4"/>
  <c r="O23" i="4"/>
  <c r="G23" i="4"/>
  <c r="H25" i="4"/>
  <c r="J25" i="4"/>
  <c r="M23" i="4"/>
  <c r="I23" i="4"/>
  <c r="Q23" i="4"/>
  <c r="E23" i="4"/>
  <c r="J23" i="4"/>
  <c r="N23" i="4"/>
  <c r="F23" i="4"/>
  <c r="R23" i="4"/>
  <c r="C25" i="4"/>
  <c r="K23" i="4"/>
  <c r="H23" i="4"/>
  <c r="L23" i="4"/>
  <c r="P23" i="4"/>
  <c r="B10" i="8"/>
  <c r="C26" i="9" l="1"/>
  <c r="D26" i="9"/>
  <c r="D28" i="9"/>
  <c r="C35" i="4"/>
  <c r="D45" i="4"/>
  <c r="D49" i="4" s="1"/>
  <c r="O45" i="4"/>
  <c r="O49" i="4" s="1"/>
  <c r="E45" i="4"/>
  <c r="E49" i="4" s="1"/>
  <c r="G35" i="4"/>
  <c r="G45" i="4" s="1"/>
  <c r="G49" i="4" s="1"/>
  <c r="I45" i="4"/>
  <c r="I49" i="4" s="1"/>
  <c r="P45" i="4"/>
  <c r="P49" i="4" s="1"/>
  <c r="L45" i="4"/>
  <c r="L49" i="4" s="1"/>
  <c r="C50" i="5"/>
  <c r="H45" i="4"/>
  <c r="H49" i="4" s="1"/>
  <c r="R24" i="5"/>
  <c r="R11" i="4"/>
  <c r="R25" i="4" s="1"/>
  <c r="K24" i="5"/>
  <c r="K11" i="4"/>
  <c r="K25" i="4" s="1"/>
  <c r="O24" i="5"/>
  <c r="O11" i="4"/>
  <c r="O25" i="4" s="1"/>
  <c r="G24" i="5"/>
  <c r="G11" i="4"/>
  <c r="G25" i="4" s="1"/>
  <c r="C56" i="6"/>
  <c r="C45" i="4"/>
  <c r="D24" i="4"/>
  <c r="D13" i="4"/>
  <c r="C13" i="4"/>
  <c r="C18" i="4" s="1"/>
  <c r="C22" i="4" s="1"/>
  <c r="E8" i="4"/>
  <c r="B11" i="8"/>
  <c r="E27" i="6"/>
  <c r="E13" i="4"/>
  <c r="C49" i="4" l="1"/>
  <c r="D10" i="8"/>
  <c r="D11" i="8"/>
  <c r="D9" i="8"/>
  <c r="C46" i="4"/>
  <c r="C28" i="9"/>
  <c r="E28" i="9" s="1"/>
  <c r="D29" i="9"/>
  <c r="E26" i="9"/>
  <c r="C25" i="5"/>
  <c r="C54" i="4"/>
  <c r="D8" i="4"/>
  <c r="D18" i="4" s="1"/>
  <c r="F8" i="4"/>
  <c r="E24" i="4"/>
  <c r="B12" i="8"/>
  <c r="D12" i="8" s="1"/>
  <c r="F27" i="6"/>
  <c r="F13" i="4"/>
  <c r="E18" i="4"/>
  <c r="D22" i="4" l="1"/>
  <c r="G8" i="4"/>
  <c r="F24" i="4"/>
  <c r="E22" i="4"/>
  <c r="B13" i="8"/>
  <c r="D13" i="8" s="1"/>
  <c r="G13" i="4"/>
  <c r="G27" i="6"/>
  <c r="F18" i="4"/>
  <c r="G24" i="4" l="1"/>
  <c r="H8" i="4"/>
  <c r="F22" i="4"/>
  <c r="B14" i="8"/>
  <c r="D14" i="8" s="1"/>
  <c r="H13" i="4"/>
  <c r="H27" i="6"/>
  <c r="G18" i="4"/>
  <c r="H24" i="4" l="1"/>
  <c r="I8" i="4"/>
  <c r="G22" i="4"/>
  <c r="B15" i="8"/>
  <c r="D15" i="8" s="1"/>
  <c r="I13" i="4"/>
  <c r="I27" i="6"/>
  <c r="H18" i="4"/>
  <c r="I24" i="4" l="1"/>
  <c r="J8" i="4"/>
  <c r="H22" i="4"/>
  <c r="J27" i="6"/>
  <c r="J13" i="4"/>
  <c r="I18" i="4"/>
  <c r="J24" i="4" l="1"/>
  <c r="K8" i="4"/>
  <c r="I22" i="4"/>
  <c r="K13" i="4"/>
  <c r="K27" i="6"/>
  <c r="J18" i="4"/>
  <c r="K24" i="4" l="1"/>
  <c r="L8" i="4"/>
  <c r="J22" i="4"/>
  <c r="L13" i="4"/>
  <c r="L27" i="6"/>
  <c r="K18" i="4"/>
  <c r="K22" i="4" l="1"/>
  <c r="L24" i="4"/>
  <c r="M8" i="4"/>
  <c r="M27" i="6"/>
  <c r="M13" i="4"/>
  <c r="L18" i="4"/>
  <c r="M24" i="4" l="1"/>
  <c r="N8" i="4"/>
  <c r="L22" i="4"/>
  <c r="N27" i="6"/>
  <c r="N13" i="4"/>
  <c r="M18" i="4"/>
  <c r="N24" i="4" l="1"/>
  <c r="O8" i="4"/>
  <c r="M22" i="4"/>
  <c r="O27" i="6"/>
  <c r="O13" i="4"/>
  <c r="N18" i="4"/>
  <c r="N22" i="4" l="1"/>
  <c r="O24" i="4"/>
  <c r="P8" i="4"/>
  <c r="P13" i="4"/>
  <c r="P27" i="6"/>
  <c r="O18" i="4"/>
  <c r="O22" i="4" l="1"/>
  <c r="P24" i="4"/>
  <c r="Q8" i="4"/>
  <c r="R8" i="4"/>
  <c r="Q13" i="4"/>
  <c r="Q27" i="6"/>
  <c r="P18" i="4"/>
  <c r="P22" i="4" l="1"/>
  <c r="Q24" i="4"/>
  <c r="R27" i="6"/>
  <c r="C28" i="6" s="1"/>
  <c r="Q18" i="4"/>
  <c r="Q22" i="4" l="1"/>
  <c r="R13" i="4"/>
  <c r="R18" i="4" s="1"/>
  <c r="C9" i="8" s="1"/>
  <c r="E9" i="8" s="1"/>
  <c r="R24" i="4"/>
  <c r="C27" i="9" s="1"/>
  <c r="E27" i="9" l="1"/>
  <c r="E29" i="9" s="1"/>
  <c r="C29" i="9"/>
  <c r="R22" i="4"/>
  <c r="C27" i="4" s="1"/>
  <c r="C4" i="9" s="1"/>
  <c r="C19" i="4"/>
  <c r="C12" i="8"/>
  <c r="E12" i="8" s="1"/>
  <c r="C13" i="8"/>
  <c r="E13" i="8" s="1"/>
  <c r="C11" i="8"/>
  <c r="E11" i="8" s="1"/>
  <c r="C10" i="8"/>
  <c r="E10" i="8" s="1"/>
  <c r="C14" i="8"/>
  <c r="E14" i="8" s="1"/>
  <c r="C15" i="8"/>
  <c r="E15" i="8" s="1"/>
  <c r="C6" i="9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<sst xmlns="http://schemas.openxmlformats.org/spreadsheetml/2006/main" count="264" uniqueCount="187">
  <si>
    <t>Cost-Benefit Analysis</t>
  </si>
  <si>
    <t>How to use this tool:</t>
  </si>
  <si>
    <t>1. In the Input tab, users should add the required data in the entry fields in yellow.</t>
  </si>
  <si>
    <t>The data needed are:</t>
  </si>
  <si>
    <t>Discount rate</t>
  </si>
  <si>
    <t>Inflation rate</t>
  </si>
  <si>
    <t>Stakeholders</t>
  </si>
  <si>
    <t>Costs</t>
  </si>
  <si>
    <t>Benefits</t>
  </si>
  <si>
    <t>2. In the tabs Costs and Benefits, the data provided is automatically inputed and the total costs and benefits are calculated over the years.</t>
  </si>
  <si>
    <t>The Glossary tab presents some additional examples of costs and benefits, as well as their definitions.</t>
  </si>
  <si>
    <t>3. The results will appear in the tabs Summary and CBA Results.</t>
  </si>
  <si>
    <t>All results cell are in light blue</t>
  </si>
  <si>
    <t>4. In the Sensitivity Analysis tab, the user must specify by how much the discount rate should change to conduct the analyis</t>
  </si>
  <si>
    <t>Fundamentals of a Cost-Benefit Analysis</t>
  </si>
  <si>
    <t>Importance: Identifying and considering all stakeholders ensures that the analysis captures the perspectives and impacts on different groups, including the community, employees, investors, customers, and regulatory bodies.</t>
  </si>
  <si>
    <t>Analysis: Assessing the benefits and costs for each stakeholder helps to understand who gains and who might be disadvantaged, ensuring a balanced view of the project’s overall impact.</t>
  </si>
  <si>
    <t>Time horizon</t>
  </si>
  <si>
    <t>Importance: The time horizon defines the period over which the costs and benefits are evaluated. It is crucial to capture the long-term impacts and ensure that the analysis aligns with the project's lifecycle.</t>
  </si>
  <si>
    <t>Analysis: A well-defined time horizon helps in accurately projecting future costs and benefits and understanding the sustainability of the project.</t>
  </si>
  <si>
    <t>Importance: The discount rate is used to convert future costs and benefits into present values, allowing for a fair comparison. It reflects the time value of money and opportunity cost of capital.</t>
  </si>
  <si>
    <t>Analysis: Selecting an appropriate discount rate is critical for accurately assessing the net present value (NPV) of the project. It affects the valuation of long-term benefits and costs and can significantly influence the analysis outcome.</t>
  </si>
  <si>
    <t>Notes:</t>
  </si>
  <si>
    <t>(1) To implement a CBA, monetary values must be assigned to all costs and benefits. It should be acknowledges the challenge of quantifying intangible or non-market impacts and informs users that non-monetizable factors might need separate qualitative assessment</t>
  </si>
  <si>
    <t>(2) The tool is meant to support decision-making. Users should be reminded to consider the analysis as one of several inputs in their decision process, alongside other qualitative and contextual factors.</t>
  </si>
  <si>
    <t>Project:</t>
  </si>
  <si>
    <t>Project description</t>
  </si>
  <si>
    <t>Establishment of a 10,000-hectare protected area to conserve biodiversity, and promote eco-tourism.</t>
  </si>
  <si>
    <t>Data Inputs:</t>
  </si>
  <si>
    <t>Government</t>
  </si>
  <si>
    <t>Private sector</t>
  </si>
  <si>
    <t>Communities</t>
  </si>
  <si>
    <t>Costs and Benefits (current prices):</t>
  </si>
  <si>
    <t>With the Project</t>
  </si>
  <si>
    <t>Without the Project</t>
  </si>
  <si>
    <t>Costs:</t>
  </si>
  <si>
    <t>One-time costs (US$):</t>
  </si>
  <si>
    <t>Land acquisition</t>
  </si>
  <si>
    <t>Infrastructure development (e.g., visitor centers, trails)</t>
  </si>
  <si>
    <t>Initial habitat restoration and conservation efforts</t>
  </si>
  <si>
    <t>Recurrent costs (US$/year):</t>
  </si>
  <si>
    <t>Annual maintenance and operational costs</t>
  </si>
  <si>
    <t>Administrative and management expenses</t>
  </si>
  <si>
    <t>Opportunity costs: Potential revenue loss from alternative land uses (e.g., agriculture, logging)</t>
  </si>
  <si>
    <t>Environmental cost</t>
  </si>
  <si>
    <t>Benefits:</t>
  </si>
  <si>
    <t>One-time benefits (US$):</t>
  </si>
  <si>
    <t>Enhanced property values in nearby areas</t>
  </si>
  <si>
    <t>Recurrent benefits (US$/year):</t>
  </si>
  <si>
    <t>Eco-tourism revenue</t>
  </si>
  <si>
    <t>Traditional activities reveneu (e.g., agriculture, logging)</t>
  </si>
  <si>
    <t>Job creation</t>
  </si>
  <si>
    <t>Carbon sequestration</t>
  </si>
  <si>
    <t>Biodiversity conservation</t>
  </si>
  <si>
    <t>Improved water quality</t>
  </si>
  <si>
    <t>Preservation of cultural heritage</t>
  </si>
  <si>
    <t>Educational and research opportunities</t>
  </si>
  <si>
    <t>Improved public health through recreational opportunities</t>
  </si>
  <si>
    <t>Year</t>
  </si>
  <si>
    <t>Costs (in current prices):</t>
  </si>
  <si>
    <t>Startup costs</t>
  </si>
  <si>
    <t>Maintenance &amp; operational costs</t>
  </si>
  <si>
    <t>Opportunity costs</t>
  </si>
  <si>
    <t>Environmental costs</t>
  </si>
  <si>
    <t>Total costs (1)</t>
  </si>
  <si>
    <t>Total costs (2)</t>
  </si>
  <si>
    <t>Total costs (3)</t>
  </si>
  <si>
    <t>Total costs (1 + 2 + 3)</t>
  </si>
  <si>
    <t>Total cost (1 + 2 + 3) over the years</t>
  </si>
  <si>
    <t>Benefits (in current prices):</t>
  </si>
  <si>
    <t>One-time benefit</t>
  </si>
  <si>
    <t>Environmental &amp; social benefits</t>
  </si>
  <si>
    <t>Revenue</t>
  </si>
  <si>
    <t>Total benefit (1)</t>
  </si>
  <si>
    <t>Total benefit (2)</t>
  </si>
  <si>
    <t>Total benefit (3)</t>
  </si>
  <si>
    <t>Total benefit (1 + 2 + 3)</t>
  </si>
  <si>
    <t>Total benefit (1 + 2 + 3) over the years</t>
  </si>
  <si>
    <t>Assumption: year 0 is the base year</t>
  </si>
  <si>
    <t xml:space="preserve">Total benefits (adjusted by inflation) </t>
  </si>
  <si>
    <t>Total costs (adjusted by inflation)</t>
  </si>
  <si>
    <t>Cash flow (adjstuded by inflation)</t>
  </si>
  <si>
    <t>Validation check</t>
  </si>
  <si>
    <t>Discount factor</t>
  </si>
  <si>
    <t>Discounted net cash flow (or net benefit)</t>
  </si>
  <si>
    <r>
      <rPr>
        <sz val="11"/>
        <color theme="1"/>
        <rFont val="Calibri"/>
        <family val="2"/>
      </rPr>
      <t xml:space="preserve">Decision rule: </t>
    </r>
    <r>
      <rPr>
        <b/>
        <sz val="11"/>
        <color theme="1"/>
        <rFont val="Calibri"/>
        <family val="2"/>
      </rPr>
      <t>feasible if PV(B) - PV(C) &gt;0</t>
    </r>
  </si>
  <si>
    <t>Discounted net benefits</t>
  </si>
  <si>
    <t>Net Present Value ($)</t>
  </si>
  <si>
    <t>(NPV With - NPV Without)</t>
  </si>
  <si>
    <t>Overall Feasibility</t>
  </si>
  <si>
    <t>Difference (with - without)</t>
  </si>
  <si>
    <t>All stakeholders</t>
  </si>
  <si>
    <t>Sensitivity Analysis</t>
  </si>
  <si>
    <t>Rule:</t>
  </si>
  <si>
    <t>Discount rate changes by:</t>
  </si>
  <si>
    <t>Net Present Value (US$)</t>
  </si>
  <si>
    <t>With - Without</t>
  </si>
  <si>
    <t>Glossary</t>
  </si>
  <si>
    <t>Nominal discount rate</t>
  </si>
  <si>
    <t>(1 + nominal rate) = (1 + reat rate) X (1 + inflation rate)</t>
  </si>
  <si>
    <t>COSTS:</t>
  </si>
  <si>
    <t>Startup costs: Initial One-time Expenses, such as:</t>
  </si>
  <si>
    <t>Equipment Purchase</t>
  </si>
  <si>
    <t>Initial costs for buying necessary machinery or tools.</t>
  </si>
  <si>
    <t>Legal Fees</t>
  </si>
  <si>
    <t>Expenses for business registration, licenses, and other legal requirements.</t>
  </si>
  <si>
    <t>Initial Inventory</t>
  </si>
  <si>
    <t>Costs for acquiring the first batch of materials or products.</t>
  </si>
  <si>
    <t>Office Setup</t>
  </si>
  <si>
    <t>Furniture, IT setup, and initial office supplies.</t>
  </si>
  <si>
    <t>Marketing Launch</t>
  </si>
  <si>
    <t>Initial advertising and promotional campaigns to launch the business.</t>
  </si>
  <si>
    <t>Training and Recruitment</t>
  </si>
  <si>
    <t>Costs for hiring and training initial staff members.</t>
  </si>
  <si>
    <t>Maintenance &amp; Operation Costs: Recurring costs, such as:</t>
  </si>
  <si>
    <t>Maintenance Costs</t>
  </si>
  <si>
    <t>Depreciation</t>
  </si>
  <si>
    <t xml:space="preserve"> Loss of value of assets over time.</t>
  </si>
  <si>
    <t>Utilities</t>
  </si>
  <si>
    <t xml:space="preserve"> Electricity, water, and other utilities that remain consistent.</t>
  </si>
  <si>
    <t>Insurance</t>
  </si>
  <si>
    <t xml:space="preserve"> Coverage for property, liability, health, etc.</t>
  </si>
  <si>
    <t>Maintenance and Repairs</t>
  </si>
  <si>
    <t xml:space="preserve"> Costs for maintaining and fixing equipment.</t>
  </si>
  <si>
    <t>Office Supplies</t>
  </si>
  <si>
    <t xml:space="preserve"> General office expenses like stationery.</t>
  </si>
  <si>
    <t>Administrative Costs</t>
  </si>
  <si>
    <t xml:space="preserve"> Overhead costs related to general administration.</t>
  </si>
  <si>
    <t>Operation Costs</t>
  </si>
  <si>
    <t>Rent/Lease</t>
  </si>
  <si>
    <t xml:space="preserve"> Costs for office space, equipment, etc.</t>
  </si>
  <si>
    <t>Salaries and Wages</t>
  </si>
  <si>
    <t xml:space="preserve"> Regular payments to staff and employees.</t>
  </si>
  <si>
    <t>Raw Materials</t>
  </si>
  <si>
    <t xml:space="preserve"> Costs for the components needed to produce your product or service.</t>
  </si>
  <si>
    <t>Sales Commissions</t>
  </si>
  <si>
    <t xml:space="preserve"> Payments based on sales performance.</t>
  </si>
  <si>
    <t>Shipping and Handling</t>
  </si>
  <si>
    <t xml:space="preserve"> Costs that vary based on the volume of goods shipped.</t>
  </si>
  <si>
    <t>Advertising and Marketing</t>
  </si>
  <si>
    <t xml:space="preserve"> Expenses related to promotional activities.</t>
  </si>
  <si>
    <t>Consulting Fees</t>
  </si>
  <si>
    <t xml:space="preserve"> Variable fees paid to consultants based on services rendered.</t>
  </si>
  <si>
    <t>Production Costs</t>
  </si>
  <si>
    <t xml:space="preserve"> Expenses directly tied to the manufacturing of products.</t>
  </si>
  <si>
    <t>Labor Costs</t>
  </si>
  <si>
    <t xml:space="preserve"> Wages paid to workers directly involved in production.</t>
  </si>
  <si>
    <t>Alternative Investments</t>
  </si>
  <si>
    <t xml:space="preserve"> Potential gains from other investment opportunities that were forgone.</t>
  </si>
  <si>
    <t>Lost Time</t>
  </si>
  <si>
    <t xml:space="preserve"> Time spent on one project at the expense of another.</t>
  </si>
  <si>
    <t>Interest Payments</t>
  </si>
  <si>
    <t xml:space="preserve"> Costs related to borrowing funds.</t>
  </si>
  <si>
    <t>Loan Repayments</t>
  </si>
  <si>
    <t xml:space="preserve"> Payments made towards repaying borrowed funds.</t>
  </si>
  <si>
    <t>Unforeseen Expenses</t>
  </si>
  <si>
    <t xml:space="preserve"> Budget for unexpected costs that may arise.</t>
  </si>
  <si>
    <t>Environmental Costs, such as:</t>
  </si>
  <si>
    <t>Water Pollution</t>
  </si>
  <si>
    <t xml:space="preserve"> Contamination of water bodies from industrial discharges, agricultural runoff, or other pollutants.</t>
  </si>
  <si>
    <t>Waste Management</t>
  </si>
  <si>
    <t xml:space="preserve"> Costs related to the disposal and treatment of waste, including hazardous waste.</t>
  </si>
  <si>
    <t>Resource Depletion</t>
  </si>
  <si>
    <t xml:space="preserve"> Costs associated with the overuse of natural resources like water, minerals, and fossil fuels.</t>
  </si>
  <si>
    <t>Noise Pollution</t>
  </si>
  <si>
    <t xml:space="preserve"> Impact of noise from industrial activities, transportation, and construction on the environment and public health.</t>
  </si>
  <si>
    <t>Land Degradation</t>
  </si>
  <si>
    <t xml:space="preserve"> Costs from activities that lead to soil erosion, deforestation, and loss of biodiversity.</t>
  </si>
  <si>
    <t>Greenhouse Gas Emissions</t>
  </si>
  <si>
    <t xml:space="preserve"> Costs associated with the release of gases that contribute to climate change, such as carbon dioxide and methane.</t>
  </si>
  <si>
    <t>Ecosystem Disruption</t>
  </si>
  <si>
    <t xml:space="preserve"> Impact on local wildlife and natural habitats from construction, mining, and other activities.</t>
  </si>
  <si>
    <t>Remediation and Cleanup</t>
  </si>
  <si>
    <t xml:space="preserve"> Costs to remediate and restore polluted or damaged environments.</t>
  </si>
  <si>
    <t>BENEFITS:</t>
  </si>
  <si>
    <t>Increased Revenue</t>
  </si>
  <si>
    <t xml:space="preserve"> Projected additional income from new products, services, or market expansion.</t>
  </si>
  <si>
    <t>Cost Savings</t>
  </si>
  <si>
    <t xml:space="preserve"> Reduction in operational, production, or maintenance costs.</t>
  </si>
  <si>
    <t>Tax Benefits</t>
  </si>
  <si>
    <t xml:space="preserve"> Credits, deductions, or incentives that reduce tax liabilities.</t>
  </si>
  <si>
    <t>Return on Investment (ROI)</t>
  </si>
  <si>
    <t xml:space="preserve"> Financial gains obtained from investments.</t>
  </si>
  <si>
    <t>Environmental Impact</t>
  </si>
  <si>
    <t xml:space="preserve"> Positive effects on the environment, such as reduced emissions or sustainable practices.</t>
  </si>
  <si>
    <t>Community Benefits</t>
  </si>
  <si>
    <t xml:space="preserve"> Contributions to local infrastructure, education, or health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</si>
</sst>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3.5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i/>
      <sz val="11"/>
      <color theme="0"/>
      <name val="Calibri"/>
      <family val="2"/>
    </font>
    <font>
      <i/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24"/>
      <color theme="0"/>
      <name val="Calibri"/>
      <family val="2"/>
    </font>
    <font>
      <b/>
      <i/>
      <sz val="11"/>
      <color theme="4" tint="-0.249977111117893"/>
      <name val="Calibri"/>
      <family val="2"/>
    </font>
    <font>
      <b/>
      <i/>
      <sz val="11"/>
      <color theme="1"/>
      <name val="Calibri"/>
      <family val="2"/>
    </font>
    <font>
      <b/>
      <sz val="13.5"/>
      <color theme="4" tint="-0.24997711111789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 style="dotted">
        <color theme="0" tint="-0.34998626667073579"/>
      </left>
      <right/>
      <top style="dotted">
        <color theme="0" tint="-0.34998626667073579"/>
      </top>
      <bottom style="dotted">
        <color theme="0" tint="-0.34998626667073579"/>
      </bottom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/>
      <diagonal/>
    </border>
    <border>
      <left style="dotted">
        <color theme="0" tint="-0.34998626667073579"/>
      </left>
      <right style="dotted">
        <color theme="0" tint="-0.34998626667073579"/>
      </right>
      <top/>
      <bottom style="dotted">
        <color theme="0" tint="-0.34998626667073579"/>
      </bottom>
      <diagonal/>
    </border>
    <border>
      <left/>
      <right style="dotted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 style="dotted">
        <color theme="0" tint="-0.34998626667073579"/>
      </left>
      <right/>
      <top/>
      <bottom/>
      <diagonal/>
    </border>
    <border>
      <left style="dotted">
        <color theme="0" tint="-0.34998626667073579"/>
      </left>
      <right style="dotted">
        <color theme="0" tint="-0.34998626667073579"/>
      </right>
      <top/>
      <bottom/>
      <diagonal/>
    </border>
    <border>
      <left style="dotted">
        <color theme="0" tint="-0.34998626667073579"/>
      </left>
      <right/>
      <top style="dotted">
        <color theme="0" tint="-0.34998626667073579"/>
      </top>
      <bottom/>
      <diagonal/>
    </border>
    <border>
      <left/>
      <right style="dotted">
        <color theme="0" tint="-0.34998626667073579"/>
      </right>
      <top style="dotted">
        <color theme="0" tint="-0.34998626667073579"/>
      </top>
      <bottom/>
      <diagonal/>
    </border>
    <border>
      <left/>
      <right style="dotted">
        <color theme="0" tint="-0.34998626667073579"/>
      </right>
      <top/>
      <bottom/>
      <diagonal/>
    </border>
    <border>
      <left style="dotted">
        <color theme="0" tint="-0.34998626667073579"/>
      </left>
      <right/>
      <top/>
      <bottom style="dotted">
        <color theme="0" tint="-0.34998626667073579"/>
      </bottom>
      <diagonal/>
    </border>
    <border>
      <left/>
      <right style="dotted">
        <color theme="0" tint="-0.34998626667073579"/>
      </right>
      <top/>
      <bottom style="dotted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ashed">
        <color theme="0" tint="-0.14999847407452621"/>
      </left>
      <right/>
      <top style="dashed">
        <color theme="0" tint="-0.14999847407452621"/>
      </top>
      <bottom style="dashed">
        <color theme="0" tint="-0.14999847407452621"/>
      </bottom>
      <diagonal/>
    </border>
    <border>
      <left/>
      <right/>
      <top style="dashed">
        <color theme="0" tint="-0.14999847407452621"/>
      </top>
      <bottom style="dashed">
        <color theme="0" tint="-0.14999847407452621"/>
      </bottom>
      <diagonal/>
    </border>
    <border>
      <left/>
      <right style="dashed">
        <color theme="0" tint="-0.14999847407452621"/>
      </right>
      <top style="dashed">
        <color theme="0" tint="-0.14999847407452621"/>
      </top>
      <bottom style="dashed">
        <color theme="0" tint="-0.14999847407452621"/>
      </bottom>
      <diagonal/>
    </border>
    <border>
      <left style="dashed">
        <color theme="0" tint="-0.249977111117893"/>
      </left>
      <right/>
      <top style="dashed">
        <color theme="0" tint="-0.249977111117893"/>
      </top>
      <bottom style="dashed">
        <color theme="0" tint="-0.249977111117893"/>
      </bottom>
      <diagonal/>
    </border>
    <border>
      <left/>
      <right/>
      <top style="dashed">
        <color theme="0" tint="-0.249977111117893"/>
      </top>
      <bottom style="dashed">
        <color theme="0" tint="-0.249977111117893"/>
      </bottom>
      <diagonal/>
    </border>
    <border>
      <left/>
      <right style="dashed">
        <color theme="0" tint="-0.249977111117893"/>
      </right>
      <top style="dashed">
        <color theme="0" tint="-0.249977111117893"/>
      </top>
      <bottom style="dashed">
        <color theme="0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3" borderId="1" xfId="0" applyNumberFormat="1" applyFont="1" applyFill="1" applyBorder="1"/>
    <xf numFmtId="10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9" fontId="2" fillId="3" borderId="3" xfId="0" applyNumberFormat="1" applyFont="1" applyFill="1" applyBorder="1" applyAlignment="1">
      <alignment horizontal="left"/>
    </xf>
    <xf numFmtId="3" fontId="2" fillId="0" borderId="0" xfId="0" applyNumberFormat="1" applyFont="1"/>
    <xf numFmtId="9" fontId="2" fillId="3" borderId="4" xfId="0" applyNumberFormat="1" applyFont="1" applyFill="1" applyBorder="1" applyAlignment="1">
      <alignment horizontal="left"/>
    </xf>
    <xf numFmtId="9" fontId="2" fillId="3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3" fontId="2" fillId="2" borderId="0" xfId="0" applyNumberFormat="1" applyFont="1" applyFill="1"/>
    <xf numFmtId="164" fontId="2" fillId="3" borderId="1" xfId="0" applyNumberFormat="1" applyFont="1" applyFill="1" applyBorder="1"/>
    <xf numFmtId="3" fontId="2" fillId="3" borderId="2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7" fillId="4" borderId="0" xfId="0" applyFont="1" applyFill="1"/>
    <xf numFmtId="0" fontId="6" fillId="4" borderId="0" xfId="0" applyFont="1" applyFill="1"/>
    <xf numFmtId="0" fontId="8" fillId="4" borderId="0" xfId="0" applyFont="1" applyFill="1"/>
    <xf numFmtId="9" fontId="2" fillId="5" borderId="5" xfId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/>
    <xf numFmtId="3" fontId="2" fillId="5" borderId="1" xfId="0" applyNumberFormat="1" applyFont="1" applyFill="1" applyBorder="1"/>
    <xf numFmtId="0" fontId="9" fillId="4" borderId="0" xfId="0" applyFont="1" applyFill="1"/>
    <xf numFmtId="3" fontId="5" fillId="3" borderId="1" xfId="0" applyNumberFormat="1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9" fillId="4" borderId="0" xfId="0" applyFont="1" applyFill="1" applyAlignment="1">
      <alignment horizontal="left"/>
    </xf>
    <xf numFmtId="0" fontId="9" fillId="2" borderId="0" xfId="0" applyFont="1" applyFill="1"/>
    <xf numFmtId="9" fontId="2" fillId="5" borderId="1" xfId="1" applyFont="1" applyFill="1" applyBorder="1"/>
    <xf numFmtId="0" fontId="8" fillId="2" borderId="0" xfId="0" applyFont="1" applyFill="1"/>
    <xf numFmtId="0" fontId="6" fillId="2" borderId="0" xfId="0" applyFont="1" applyFill="1"/>
    <xf numFmtId="0" fontId="1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2" fillId="5" borderId="5" xfId="1" applyNumberFormat="1" applyFont="1" applyFill="1" applyBorder="1" applyAlignment="1">
      <alignment horizontal="center"/>
    </xf>
    <xf numFmtId="3" fontId="2" fillId="5" borderId="5" xfId="0" applyNumberFormat="1" applyFont="1" applyFill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5" borderId="5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2" fillId="5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3" fontId="4" fillId="3" borderId="1" xfId="0" applyNumberFormat="1" applyFont="1" applyFill="1" applyBorder="1"/>
    <xf numFmtId="0" fontId="12" fillId="0" borderId="1" xfId="0" applyFont="1" applyBorder="1"/>
    <xf numFmtId="3" fontId="2" fillId="0" borderId="1" xfId="0" applyNumberFormat="1" applyFont="1" applyBorder="1"/>
    <xf numFmtId="9" fontId="2" fillId="2" borderId="0" xfId="1" applyFont="1" applyFill="1" applyBorder="1"/>
    <xf numFmtId="9" fontId="2" fillId="3" borderId="13" xfId="0" applyNumberFormat="1" applyFont="1" applyFill="1" applyBorder="1" applyAlignment="1">
      <alignment horizontal="left"/>
    </xf>
    <xf numFmtId="0" fontId="5" fillId="0" borderId="4" xfId="0" applyFont="1" applyBorder="1" applyAlignment="1">
      <alignment horizontal="center"/>
    </xf>
    <xf numFmtId="3" fontId="2" fillId="3" borderId="3" xfId="0" applyNumberFormat="1" applyFont="1" applyFill="1" applyBorder="1" applyAlignment="1">
      <alignment horizontal="center"/>
    </xf>
    <xf numFmtId="3" fontId="2" fillId="3" borderId="14" xfId="0" applyNumberFormat="1" applyFont="1" applyFill="1" applyBorder="1" applyAlignment="1">
      <alignment horizontal="center"/>
    </xf>
    <xf numFmtId="3" fontId="2" fillId="3" borderId="15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3" fontId="2" fillId="3" borderId="7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4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3" fontId="5" fillId="0" borderId="3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13" fillId="0" borderId="0" xfId="0" applyFont="1" applyFill="1" applyBorder="1" applyAlignment="1">
      <alignment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0" fontId="10" fillId="4" borderId="0" xfId="0" applyFont="1" applyFill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Overall Discounted net benefits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With the Project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'CBA Results'!$C$6:$R$6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'CBA Results'!$C$22:$R$22</c:f>
              <c:numCache>
                <c:formatCode>#,##0</c:formatCode>
                <c:ptCount val="16"/>
                <c:pt idx="0">
                  <c:v>-1300000</c:v>
                </c:pt>
                <c:pt idx="1">
                  <c:v>534285.7142857142</c:v>
                </c:pt>
                <c:pt idx="2">
                  <c:v>519020.40816326527</c:v>
                </c:pt>
                <c:pt idx="3">
                  <c:v>504191.25364431477</c:v>
                </c:pt>
                <c:pt idx="4">
                  <c:v>489785.78925447725</c:v>
                </c:pt>
                <c:pt idx="5">
                  <c:v>475791.90956149227</c:v>
                </c:pt>
                <c:pt idx="6">
                  <c:v>462197.85500259249</c:v>
                </c:pt>
                <c:pt idx="7">
                  <c:v>448992.20200251823</c:v>
                </c:pt>
                <c:pt idx="8">
                  <c:v>436163.85337387503</c:v>
                </c:pt>
                <c:pt idx="9">
                  <c:v>423702.02899176424</c:v>
                </c:pt>
                <c:pt idx="10">
                  <c:v>411596.2567348567</c:v>
                </c:pt>
                <c:pt idx="11">
                  <c:v>399836.36368528922</c:v>
                </c:pt>
                <c:pt idx="12">
                  <c:v>388412.46757999534</c:v>
                </c:pt>
                <c:pt idx="13">
                  <c:v>377314.96850628103</c:v>
                </c:pt>
                <c:pt idx="14">
                  <c:v>366534.54083467321</c:v>
                </c:pt>
                <c:pt idx="15">
                  <c:v>356062.12538225378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1C-4D39-9C74-4F640953143F}"/>
            </c:ext>
          </c:extLst>
        </c:ser>
        <c:ser>
          <c:idx val="1"/>
          <c:order val="1"/>
          <c:tx>
            <c:v>Without the Project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'CBA Results'!$C$6:$R$6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'CBA Results'!$C$49:$R$49</c:f>
              <c:numCache>
                <c:formatCode>#,##0</c:formatCode>
                <c:ptCount val="16"/>
                <c:pt idx="0">
                  <c:v>300000</c:v>
                </c:pt>
                <c:pt idx="1">
                  <c:v>48571.428571428565</c:v>
                </c:pt>
                <c:pt idx="2">
                  <c:v>47183.673469387752</c:v>
                </c:pt>
                <c:pt idx="3">
                  <c:v>45835.568513119499</c:v>
                </c:pt>
                <c:pt idx="4">
                  <c:v>44525.980841316123</c:v>
                </c:pt>
                <c:pt idx="5">
                  <c:v>43253.809960135681</c:v>
                </c:pt>
                <c:pt idx="6">
                  <c:v>42017.986818417492</c:v>
                </c:pt>
                <c:pt idx="7">
                  <c:v>40817.472909319826</c:v>
                </c:pt>
                <c:pt idx="8">
                  <c:v>39651.259397625006</c:v>
                </c:pt>
                <c:pt idx="9">
                  <c:v>38518.366271978557</c:v>
                </c:pt>
                <c:pt idx="10">
                  <c:v>37417.841521350609</c:v>
                </c:pt>
                <c:pt idx="11">
                  <c:v>36348.760335026273</c:v>
                </c:pt>
                <c:pt idx="12">
                  <c:v>35310.22432545411</c:v>
                </c:pt>
                <c:pt idx="13">
                  <c:v>34301.360773298271</c:v>
                </c:pt>
                <c:pt idx="14">
                  <c:v>33321.321894061184</c:v>
                </c:pt>
                <c:pt idx="15">
                  <c:v>32369.284125659447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3F-488F-975E-6DE9FBF59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9033224"/>
        <c:axId val="689032144"/>
      </c:scatterChart>
      <c:valAx>
        <c:axId val="689033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032144"/>
        <c:crosses val="autoZero"/>
        <c:crossBetween val="midCat"/>
      </c:valAx>
      <c:valAx>
        <c:axId val="68903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Discounted net benefits)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033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Benefits (Adjusted by Inflation) - With the Project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'CBA Results'!$B$9</c:f>
              <c:strCache>
                <c:ptCount val="1"/>
                <c:pt idx="0">
                  <c:v>Government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'CBA Results'!$C$6:$R$6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'CBA Results'!$C$9:$R$9</c:f>
              <c:numCache>
                <c:formatCode>#,##0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1B-471F-96EC-D912E8E53DC0}"/>
            </c:ext>
          </c:extLst>
        </c:ser>
        <c:ser>
          <c:idx val="2"/>
          <c:order val="1"/>
          <c:tx>
            <c:strRef>
              <c:f>'CBA Results'!$B$10</c:f>
              <c:strCache>
                <c:ptCount val="1"/>
                <c:pt idx="0">
                  <c:v>Private sector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'CBA Results'!$C$6:$R$6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'CBA Results'!$C$10:$R$10</c:f>
              <c:numCache>
                <c:formatCode>#,##0</c:formatCode>
                <c:ptCount val="16"/>
                <c:pt idx="0">
                  <c:v>500000</c:v>
                </c:pt>
                <c:pt idx="1">
                  <c:v>612000</c:v>
                </c:pt>
                <c:pt idx="2">
                  <c:v>624240</c:v>
                </c:pt>
                <c:pt idx="3">
                  <c:v>636724.79999999993</c:v>
                </c:pt>
                <c:pt idx="4">
                  <c:v>649459.29599999997</c:v>
                </c:pt>
                <c:pt idx="5">
                  <c:v>662448.48192000005</c:v>
                </c:pt>
                <c:pt idx="6">
                  <c:v>675697.45155840006</c:v>
                </c:pt>
                <c:pt idx="7">
                  <c:v>689211.40058956784</c:v>
                </c:pt>
                <c:pt idx="8">
                  <c:v>702995.62860135932</c:v>
                </c:pt>
                <c:pt idx="9">
                  <c:v>717055.5411733865</c:v>
                </c:pt>
                <c:pt idx="10">
                  <c:v>731396.65199685423</c:v>
                </c:pt>
                <c:pt idx="11">
                  <c:v>746024.58503679116</c:v>
                </c:pt>
                <c:pt idx="12">
                  <c:v>760945.07673752715</c:v>
                </c:pt>
                <c:pt idx="13">
                  <c:v>776163.97827227763</c:v>
                </c:pt>
                <c:pt idx="14">
                  <c:v>791687.25783772324</c:v>
                </c:pt>
                <c:pt idx="15">
                  <c:v>807521.00299447752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1B-471F-96EC-D912E8E53DC0}"/>
            </c:ext>
          </c:extLst>
        </c:ser>
        <c:ser>
          <c:idx val="3"/>
          <c:order val="2"/>
          <c:tx>
            <c:strRef>
              <c:f>'CBA Results'!$B$11</c:f>
              <c:strCache>
                <c:ptCount val="1"/>
                <c:pt idx="0">
                  <c:v>Communities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'CBA Results'!$C$6:$R$6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'CBA Results'!$C$11:$R$11</c:f>
              <c:numCache>
                <c:formatCode>#,##0</c:formatCode>
                <c:ptCount val="16"/>
                <c:pt idx="0">
                  <c:v>0</c:v>
                </c:pt>
                <c:pt idx="1">
                  <c:v>612000</c:v>
                </c:pt>
                <c:pt idx="2">
                  <c:v>624240</c:v>
                </c:pt>
                <c:pt idx="3">
                  <c:v>636724.79999999993</c:v>
                </c:pt>
                <c:pt idx="4">
                  <c:v>649459.29599999997</c:v>
                </c:pt>
                <c:pt idx="5">
                  <c:v>662448.48192000005</c:v>
                </c:pt>
                <c:pt idx="6">
                  <c:v>675697.45155840006</c:v>
                </c:pt>
                <c:pt idx="7">
                  <c:v>689211.40058956784</c:v>
                </c:pt>
                <c:pt idx="8">
                  <c:v>702995.62860135932</c:v>
                </c:pt>
                <c:pt idx="9">
                  <c:v>717055.5411733865</c:v>
                </c:pt>
                <c:pt idx="10">
                  <c:v>731396.65199685423</c:v>
                </c:pt>
                <c:pt idx="11">
                  <c:v>746024.58503679116</c:v>
                </c:pt>
                <c:pt idx="12">
                  <c:v>760945.07673752715</c:v>
                </c:pt>
                <c:pt idx="13">
                  <c:v>776163.97827227763</c:v>
                </c:pt>
                <c:pt idx="14">
                  <c:v>791687.25783772324</c:v>
                </c:pt>
                <c:pt idx="15">
                  <c:v>807521.00299447752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B-471F-96EC-D912E8E53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4732304"/>
        <c:axId val="874735544"/>
      </c:barChart>
      <c:catAx>
        <c:axId val="87473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35544"/>
        <c:crosses val="autoZero"/>
        <c:auto val="1"/>
        <c:lblAlgn val="ctr"/>
        <c:lblOffset val="100"/>
        <c:noMultiLvlLbl val="0"/>
      </c:catAx>
      <c:valAx>
        <c:axId val="874735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benefits ($)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32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Costs (Adjusted by Inflation) -</a:t>
            </a:r>
            <a:r>
              <a:rPr lang="en-US" baseline="0"/>
              <a:t> With the Project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'CBA Results'!$B$14</c:f>
              <c:strCache>
                <c:ptCount val="1"/>
                <c:pt idx="0">
                  <c:v>Government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'CBA Results'!$C$6:$R$6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'CBA Results'!$C$14:$R$14</c:f>
              <c:numCache>
                <c:formatCode>#,##0</c:formatCode>
                <c:ptCount val="16"/>
                <c:pt idx="0">
                  <c:v>1800000</c:v>
                </c:pt>
                <c:pt idx="1">
                  <c:v>357000</c:v>
                </c:pt>
                <c:pt idx="2">
                  <c:v>364140</c:v>
                </c:pt>
                <c:pt idx="3">
                  <c:v>371422.8</c:v>
                </c:pt>
                <c:pt idx="4">
                  <c:v>378851.25599999999</c:v>
                </c:pt>
                <c:pt idx="5">
                  <c:v>386428.28112</c:v>
                </c:pt>
                <c:pt idx="6">
                  <c:v>394156.84674240003</c:v>
                </c:pt>
                <c:pt idx="7">
                  <c:v>402039.98367724795</c:v>
                </c:pt>
                <c:pt idx="8">
                  <c:v>410080.78335079295</c:v>
                </c:pt>
                <c:pt idx="9">
                  <c:v>418282.39901780878</c:v>
                </c:pt>
                <c:pt idx="10">
                  <c:v>426648.04699816497</c:v>
                </c:pt>
                <c:pt idx="11">
                  <c:v>435181.0079381282</c:v>
                </c:pt>
                <c:pt idx="12">
                  <c:v>443884.62809689087</c:v>
                </c:pt>
                <c:pt idx="13">
                  <c:v>452762.32065882866</c:v>
                </c:pt>
                <c:pt idx="14">
                  <c:v>461817.56707200524</c:v>
                </c:pt>
                <c:pt idx="15">
                  <c:v>471053.91841344524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2A-48A7-9D49-BD488E1015F9}"/>
            </c:ext>
          </c:extLst>
        </c:ser>
        <c:ser>
          <c:idx val="2"/>
          <c:order val="1"/>
          <c:tx>
            <c:strRef>
              <c:f>'CBA Results'!$B$15</c:f>
              <c:strCache>
                <c:ptCount val="1"/>
                <c:pt idx="0">
                  <c:v>Private sector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'CBA Results'!$C$6:$R$6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'CBA Results'!$C$15:$R$15</c:f>
              <c:numCache>
                <c:formatCode>#,##0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A-48A7-9D49-BD488E1015F9}"/>
            </c:ext>
          </c:extLst>
        </c:ser>
        <c:ser>
          <c:idx val="3"/>
          <c:order val="2"/>
          <c:tx>
            <c:strRef>
              <c:f>'CBA Results'!$B$16</c:f>
              <c:strCache>
                <c:ptCount val="1"/>
                <c:pt idx="0">
                  <c:v>Communities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'CBA Results'!$C$6:$R$6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'CBA Results'!$C$16:$R$16</c:f>
              <c:numCache>
                <c:formatCode>#,##0</c:formatCode>
                <c:ptCount val="16"/>
                <c:pt idx="0">
                  <c:v>0</c:v>
                </c:pt>
                <c:pt idx="1">
                  <c:v>306000</c:v>
                </c:pt>
                <c:pt idx="2">
                  <c:v>312120</c:v>
                </c:pt>
                <c:pt idx="3">
                  <c:v>318362.39999999997</c:v>
                </c:pt>
                <c:pt idx="4">
                  <c:v>324729.64799999999</c:v>
                </c:pt>
                <c:pt idx="5">
                  <c:v>331224.24096000002</c:v>
                </c:pt>
                <c:pt idx="6">
                  <c:v>337848.72577920003</c:v>
                </c:pt>
                <c:pt idx="7">
                  <c:v>344605.70029478392</c:v>
                </c:pt>
                <c:pt idx="8">
                  <c:v>351497.81430067966</c:v>
                </c:pt>
                <c:pt idx="9">
                  <c:v>358527.77058669325</c:v>
                </c:pt>
                <c:pt idx="10">
                  <c:v>365698.32599842711</c:v>
                </c:pt>
                <c:pt idx="11">
                  <c:v>373012.29251839558</c:v>
                </c:pt>
                <c:pt idx="12">
                  <c:v>380472.53836876358</c:v>
                </c:pt>
                <c:pt idx="13">
                  <c:v>388081.98913613881</c:v>
                </c:pt>
                <c:pt idx="14">
                  <c:v>395843.62891886162</c:v>
                </c:pt>
                <c:pt idx="15">
                  <c:v>403760.50149723876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2A-48A7-9D49-BD488E101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4732304"/>
        <c:axId val="874735544"/>
      </c:barChart>
      <c:catAx>
        <c:axId val="87473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35544"/>
        <c:crosses val="autoZero"/>
        <c:auto val="1"/>
        <c:lblAlgn val="ctr"/>
        <c:lblOffset val="100"/>
        <c:noMultiLvlLbl val="0"/>
      </c:catAx>
      <c:valAx>
        <c:axId val="874735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Costs ($)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32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'Sensitivity Analysis'!$C$8</c:f>
              <c:strCache>
                <c:ptCount val="1"/>
                <c:pt idx="0">
                  <c:v>With the Project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'Sensitivity Analysis'!$B$9:$B$15</c:f>
              <c:numCache>
                <c:formatCode>0%</c:formatCode>
                <c:ptCount val="7"/>
                <c:pt idx="0">
                  <c:v>3.0000000000000002E-2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9.0000000000000011E-2</c:v>
                </c:pt>
                <c:pt idx="4">
                  <c:v>0.11000000000000001</c:v>
                </c:pt>
                <c:pt idx="5">
                  <c:v>0.13</c:v>
                </c:pt>
                <c:pt idx="6">
                  <c:v>0.15</c:v>
                </c:pt>
              </c:numCache>
            </c:numRef>
          </c:xVal>
          <c:yVal>
            <c:numRef>
              <c:f>'Sensitivity Analysis'!$C$9:$C$15</c:f>
              <c:numCache>
                <c:formatCode>#,##0</c:formatCode>
                <c:ptCount val="7"/>
                <c:pt idx="0">
                  <c:v>6337360.1684689932</c:v>
                </c:pt>
                <c:pt idx="1">
                  <c:v>5293887.7370033618</c:v>
                </c:pt>
                <c:pt idx="2">
                  <c:v>4446832.1390477465</c:v>
                </c:pt>
                <c:pt idx="3">
                  <c:v>3753070.7965710927</c:v>
                </c:pt>
                <c:pt idx="4">
                  <c:v>3179944.4593239045</c:v>
                </c:pt>
                <c:pt idx="5">
                  <c:v>2702521.2996979151</c:v>
                </c:pt>
                <c:pt idx="6">
                  <c:v>2301620.8777815746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40-40BF-97F5-79DE295E57B4}"/>
            </c:ext>
          </c:extLst>
        </c:ser>
        <c:ser>
          <c:idx val="1"/>
          <c:order val="1"/>
          <c:tx>
            <c:v>Without the Project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'Sensitivity Analysis'!$B$9:$B$15</c:f>
              <c:numCache>
                <c:formatCode>0%</c:formatCode>
                <c:ptCount val="7"/>
                <c:pt idx="0">
                  <c:v>3.0000000000000002E-2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9.0000000000000011E-2</c:v>
                </c:pt>
                <c:pt idx="4">
                  <c:v>0.11000000000000001</c:v>
                </c:pt>
                <c:pt idx="5">
                  <c:v>0.13</c:v>
                </c:pt>
                <c:pt idx="6">
                  <c:v>0.15</c:v>
                </c:pt>
              </c:numCache>
            </c:numRef>
          </c:xVal>
          <c:yVal>
            <c:numRef>
              <c:f>'Sensitivity Analysis'!$D$9:$D$15</c:f>
              <c:numCache>
                <c:formatCode>#,##0</c:formatCode>
                <c:ptCount val="7"/>
                <c:pt idx="0">
                  <c:v>994305.46986081754</c:v>
                </c:pt>
                <c:pt idx="1">
                  <c:v>899444.33972757822</c:v>
                </c:pt>
                <c:pt idx="2">
                  <c:v>822439.28536797687</c:v>
                </c:pt>
                <c:pt idx="3">
                  <c:v>759370.07241555373</c:v>
                </c:pt>
                <c:pt idx="4">
                  <c:v>707267.67812035489</c:v>
                </c:pt>
                <c:pt idx="5">
                  <c:v>663865.57269981049</c:v>
                </c:pt>
                <c:pt idx="6">
                  <c:v>627420.07979832496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30-41DE-887C-58DC0C7D2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726904"/>
        <c:axId val="874721504"/>
      </c:scatterChart>
      <c:valAx>
        <c:axId val="874726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Discount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21504"/>
        <c:crosses val="autoZero"/>
        <c:crossBetween val="midCat"/>
      </c:valAx>
      <c:valAx>
        <c:axId val="87472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Net Present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26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8</xdr:col>
      <xdr:colOff>571500</xdr:colOff>
      <xdr:row>21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D81A43-3A74-4AE1-986D-41EDF6682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28574</xdr:colOff>
      <xdr:row>30</xdr:row>
      <xdr:rowOff>114300</xdr:rowOff>
    </xdr:from>
    <xdr:to>
      <xdr:col>8</xdr:col>
      <xdr:colOff>552450</xdr:colOff>
      <xdr:row>45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BEE7D1-0D87-4B58-A2D9-156D09FF3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28575</xdr:colOff>
      <xdr:row>46</xdr:row>
      <xdr:rowOff>47625</xdr:rowOff>
    </xdr:from>
    <xdr:to>
      <xdr:col>8</xdr:col>
      <xdr:colOff>561975</xdr:colOff>
      <xdr:row>60</xdr:row>
      <xdr:rowOff>123825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DD61458-C4A9-42FC-A425-43A13E8550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42862</xdr:rowOff>
    </xdr:from>
    <xdr:to>
      <xdr:col>6</xdr:col>
      <xdr:colOff>514350</xdr:colOff>
      <xdr:row>30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61C909-1965-1897-1D5C-2231FB2B10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0D460-3181-4987-A1ED-BC1B3B6E6E5A}">
  <sheetPr>
    <tabColor theme="4" tint="0.79998168889431442"/>
  </sheetPr>
  <dimension ref="B2:Z38"/>
  <sheetViews>
    <sheetView showGridLines="0" workbookViewId="0">
      <selection activeCell="G12" sqref="G12"/>
    </sheetView>
  </sheetViews>
  <sheetFormatPr defaultRowHeight="15"/>
  <cols>
    <col min="1" max="1" width="2.140625" style="1" customWidth="1"/>
    <col min="2" max="2" width="9" style="1" customWidth="1"/>
    <col min="3" max="16384" width="9.140625" style="1"/>
  </cols>
  <sheetData>
    <row r="2" spans="2:26" s="81" customFormat="1" ht="39" customHeight="1">
      <c r="B2" s="80" t="e" vm="1">
        <v>#VALUE!</v>
      </c>
      <c r="C2" s="82" t="s">
        <v>0</v>
      </c>
    </row>
    <row r="4" spans="2:26"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6" spans="2:26">
      <c r="B6" s="1" t="s">
        <v>2</v>
      </c>
    </row>
    <row r="7" spans="2:26">
      <c r="B7" s="1" t="s">
        <v>3</v>
      </c>
    </row>
    <row r="8" spans="2:26">
      <c r="B8" s="4" t="s">
        <v>4</v>
      </c>
    </row>
    <row r="9" spans="2:26">
      <c r="B9" s="4" t="s">
        <v>5</v>
      </c>
    </row>
    <row r="10" spans="2:26">
      <c r="B10" s="4" t="s">
        <v>6</v>
      </c>
    </row>
    <row r="11" spans="2:26">
      <c r="B11" s="4" t="s">
        <v>7</v>
      </c>
    </row>
    <row r="12" spans="2:26">
      <c r="B12" s="4" t="s">
        <v>8</v>
      </c>
    </row>
    <row r="13" spans="2:26">
      <c r="B13" s="6"/>
    </row>
    <row r="14" spans="2:26">
      <c r="B14" s="6" t="s">
        <v>9</v>
      </c>
    </row>
    <row r="15" spans="2:26">
      <c r="B15" s="1" t="s">
        <v>10</v>
      </c>
    </row>
    <row r="17" spans="2:26">
      <c r="B17" s="1" t="s">
        <v>11</v>
      </c>
    </row>
    <row r="18" spans="2:26">
      <c r="B18" s="1" t="s">
        <v>12</v>
      </c>
    </row>
    <row r="20" spans="2:26">
      <c r="B20" s="1" t="s">
        <v>13</v>
      </c>
    </row>
    <row r="22" spans="2:26">
      <c r="B22" s="23" t="s">
        <v>14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4" spans="2:26">
      <c r="B24" s="1" t="s">
        <v>6</v>
      </c>
    </row>
    <row r="25" spans="2:26">
      <c r="B25" s="1" t="s">
        <v>15</v>
      </c>
    </row>
    <row r="26" spans="2:26">
      <c r="B26" s="1" t="s">
        <v>16</v>
      </c>
    </row>
    <row r="28" spans="2:26">
      <c r="B28" s="1" t="s">
        <v>17</v>
      </c>
    </row>
    <row r="29" spans="2:26">
      <c r="B29" s="1" t="s">
        <v>18</v>
      </c>
    </row>
    <row r="30" spans="2:26">
      <c r="B30" s="1" t="s">
        <v>19</v>
      </c>
    </row>
    <row r="32" spans="2:26">
      <c r="B32" s="1" t="s">
        <v>4</v>
      </c>
    </row>
    <row r="33" spans="2:2">
      <c r="B33" s="1" t="s">
        <v>20</v>
      </c>
    </row>
    <row r="34" spans="2:2">
      <c r="B34" s="1" t="s">
        <v>21</v>
      </c>
    </row>
    <row r="36" spans="2:2">
      <c r="B36" s="1" t="s">
        <v>22</v>
      </c>
    </row>
    <row r="37" spans="2:2">
      <c r="B37" s="1" t="s">
        <v>23</v>
      </c>
    </row>
    <row r="38" spans="2:2">
      <c r="B38" s="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74BE-5C71-484E-AA36-BF21062D1BC5}">
  <sheetPr>
    <tabColor theme="4" tint="0.59999389629810485"/>
  </sheetPr>
  <dimension ref="B2:D39"/>
  <sheetViews>
    <sheetView showGridLines="0" workbookViewId="0">
      <selection activeCell="B1" sqref="B1"/>
    </sheetView>
  </sheetViews>
  <sheetFormatPr defaultRowHeight="15"/>
  <cols>
    <col min="1" max="1" width="2.140625" style="1" customWidth="1"/>
    <col min="2" max="2" width="52.140625" style="1" customWidth="1"/>
    <col min="3" max="3" width="39" style="1" customWidth="1"/>
    <col min="4" max="4" width="42.5703125" style="1" customWidth="1"/>
    <col min="5" max="16384" width="9.140625" style="1"/>
  </cols>
  <sheetData>
    <row r="2" spans="2:4">
      <c r="B2" s="25" t="s">
        <v>25</v>
      </c>
      <c r="C2" s="69"/>
      <c r="D2" s="69"/>
    </row>
    <row r="3" spans="2:4" s="81" customFormat="1">
      <c r="B3" s="83"/>
      <c r="C3" s="84"/>
      <c r="D3" s="84"/>
    </row>
    <row r="4" spans="2:4" ht="60" customHeight="1">
      <c r="B4" s="67" t="s">
        <v>26</v>
      </c>
      <c r="C4" s="68"/>
      <c r="D4" s="47" t="s">
        <v>27</v>
      </c>
    </row>
    <row r="6" spans="2:4">
      <c r="B6" s="25" t="s">
        <v>28</v>
      </c>
      <c r="C6" s="69"/>
      <c r="D6" s="69"/>
    </row>
    <row r="7" spans="2:4">
      <c r="B7" s="4"/>
    </row>
    <row r="8" spans="2:4">
      <c r="B8" s="70" t="s">
        <v>4</v>
      </c>
      <c r="C8" s="70"/>
      <c r="D8" s="26">
        <v>0.05</v>
      </c>
    </row>
    <row r="9" spans="2:4">
      <c r="B9" s="70" t="s">
        <v>5</v>
      </c>
      <c r="C9" s="70"/>
      <c r="D9" s="26">
        <v>0.02</v>
      </c>
    </row>
    <row r="10" spans="2:4">
      <c r="B10" s="61" t="s">
        <v>6</v>
      </c>
      <c r="C10" s="62"/>
      <c r="D10" s="27" t="s">
        <v>29</v>
      </c>
    </row>
    <row r="11" spans="2:4">
      <c r="B11" s="63"/>
      <c r="C11" s="64"/>
      <c r="D11" s="27" t="s">
        <v>30</v>
      </c>
    </row>
    <row r="12" spans="2:4">
      <c r="B12" s="65"/>
      <c r="C12" s="66"/>
      <c r="D12" s="27" t="s">
        <v>31</v>
      </c>
    </row>
    <row r="13" spans="2:4">
      <c r="B13" s="6"/>
      <c r="C13" s="7"/>
    </row>
    <row r="14" spans="2:4">
      <c r="B14" s="25" t="s">
        <v>32</v>
      </c>
      <c r="C14" s="46" t="s">
        <v>33</v>
      </c>
      <c r="D14" s="46" t="s">
        <v>34</v>
      </c>
    </row>
    <row r="15" spans="2:4">
      <c r="B15" s="37"/>
      <c r="C15" s="48"/>
      <c r="D15" s="48"/>
    </row>
    <row r="16" spans="2:4" s="7" customFormat="1">
      <c r="B16" s="39" t="s">
        <v>35</v>
      </c>
      <c r="C16" s="38"/>
    </row>
    <row r="17" spans="2:4">
      <c r="B17" s="39" t="s">
        <v>36</v>
      </c>
      <c r="C17" s="8"/>
    </row>
    <row r="18" spans="2:4">
      <c r="B18" s="2" t="s">
        <v>37</v>
      </c>
      <c r="C18" s="42">
        <v>1000000</v>
      </c>
      <c r="D18" s="42"/>
    </row>
    <row r="19" spans="2:4">
      <c r="B19" s="2" t="s">
        <v>38</v>
      </c>
      <c r="C19" s="42">
        <v>500000</v>
      </c>
      <c r="D19" s="42"/>
    </row>
    <row r="20" spans="2:4">
      <c r="B20" s="22" t="s">
        <v>39</v>
      </c>
      <c r="C20" s="43">
        <v>300000</v>
      </c>
      <c r="D20" s="43"/>
    </row>
    <row r="21" spans="2:4">
      <c r="B21" s="39" t="s">
        <v>40</v>
      </c>
      <c r="C21" s="44"/>
      <c r="D21" s="44"/>
    </row>
    <row r="22" spans="2:4">
      <c r="B22" s="2" t="s">
        <v>41</v>
      </c>
      <c r="C22" s="42">
        <v>200000</v>
      </c>
      <c r="D22" s="42"/>
    </row>
    <row r="23" spans="2:4">
      <c r="B23" s="2" t="s">
        <v>42</v>
      </c>
      <c r="C23" s="42">
        <v>150000</v>
      </c>
      <c r="D23" s="42"/>
    </row>
    <row r="24" spans="2:4" ht="30">
      <c r="B24" s="40" t="s">
        <v>43</v>
      </c>
      <c r="C24" s="45">
        <v>300000</v>
      </c>
      <c r="D24" s="45"/>
    </row>
    <row r="25" spans="2:4">
      <c r="B25" s="40" t="s">
        <v>44</v>
      </c>
      <c r="C25" s="45"/>
      <c r="D25" s="45">
        <v>250000</v>
      </c>
    </row>
    <row r="27" spans="2:4">
      <c r="B27" s="39" t="s">
        <v>45</v>
      </c>
      <c r="C27" s="39"/>
      <c r="D27" s="39"/>
    </row>
    <row r="28" spans="2:4">
      <c r="B28" s="39" t="s">
        <v>46</v>
      </c>
      <c r="C28" s="44"/>
      <c r="D28" s="44"/>
    </row>
    <row r="29" spans="2:4">
      <c r="B29" s="2" t="s">
        <v>47</v>
      </c>
      <c r="C29" s="42">
        <v>500000</v>
      </c>
      <c r="D29" s="42"/>
    </row>
    <row r="30" spans="2:4">
      <c r="B30" s="39" t="s">
        <v>48</v>
      </c>
      <c r="C30" s="44"/>
      <c r="D30" s="44"/>
    </row>
    <row r="31" spans="2:4">
      <c r="B31" s="2" t="s">
        <v>49</v>
      </c>
      <c r="C31" s="42">
        <v>600000</v>
      </c>
      <c r="D31" s="42"/>
    </row>
    <row r="32" spans="2:4">
      <c r="B32" s="2" t="s">
        <v>50</v>
      </c>
      <c r="C32" s="42"/>
      <c r="D32" s="42">
        <v>300000</v>
      </c>
    </row>
    <row r="33" spans="2:4">
      <c r="B33" s="2" t="s">
        <v>51</v>
      </c>
      <c r="C33" s="43">
        <v>400000</v>
      </c>
      <c r="D33" s="43"/>
    </row>
    <row r="34" spans="2:4">
      <c r="B34" s="2" t="s">
        <v>52</v>
      </c>
      <c r="C34" s="42">
        <v>200000</v>
      </c>
      <c r="D34" s="42"/>
    </row>
    <row r="35" spans="2:4">
      <c r="B35" s="2" t="s">
        <v>53</v>
      </c>
      <c r="C35" s="42"/>
      <c r="D35" s="42"/>
    </row>
    <row r="36" spans="2:4">
      <c r="B36" s="2" t="s">
        <v>54</v>
      </c>
      <c r="C36" s="42"/>
      <c r="D36" s="42"/>
    </row>
    <row r="37" spans="2:4">
      <c r="B37" s="2" t="s">
        <v>55</v>
      </c>
      <c r="C37" s="42"/>
      <c r="D37" s="42"/>
    </row>
    <row r="38" spans="2:4">
      <c r="B38" s="2" t="s">
        <v>56</v>
      </c>
      <c r="C38" s="42"/>
      <c r="D38" s="42"/>
    </row>
    <row r="39" spans="2:4">
      <c r="B39" s="41" t="s">
        <v>57</v>
      </c>
      <c r="C39" s="42"/>
      <c r="D39" s="42"/>
    </row>
  </sheetData>
  <mergeCells count="6">
    <mergeCell ref="B10:C12"/>
    <mergeCell ref="B4:C4"/>
    <mergeCell ref="C2:D2"/>
    <mergeCell ref="C6:D6"/>
    <mergeCell ref="B8:C8"/>
    <mergeCell ref="B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98FB9-9FDE-4C77-A13C-EB58A95543D0}">
  <sheetPr>
    <tabColor theme="4" tint="0.59999389629810485"/>
  </sheetPr>
  <dimension ref="B2:R56"/>
  <sheetViews>
    <sheetView showGridLines="0" workbookViewId="0">
      <selection activeCell="B1" sqref="B1"/>
    </sheetView>
  </sheetViews>
  <sheetFormatPr defaultRowHeight="15"/>
  <cols>
    <col min="1" max="1" width="2.140625" style="1" customWidth="1"/>
    <col min="2" max="2" width="31.85546875" style="1" customWidth="1"/>
    <col min="3" max="18" width="16.7109375" style="1" customWidth="1"/>
    <col min="19" max="16384" width="9.140625" style="1"/>
  </cols>
  <sheetData>
    <row r="2" spans="2:18">
      <c r="B2" s="30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2:18">
      <c r="C3" s="71" t="s">
        <v>58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2:18">
      <c r="C4" s="9">
        <v>0</v>
      </c>
      <c r="D4" s="9">
        <v>1</v>
      </c>
      <c r="E4" s="9">
        <v>2</v>
      </c>
      <c r="F4" s="9">
        <v>3</v>
      </c>
      <c r="G4" s="9">
        <v>4</v>
      </c>
      <c r="H4" s="9">
        <v>5</v>
      </c>
      <c r="I4" s="9">
        <v>6</v>
      </c>
      <c r="J4" s="9">
        <v>7</v>
      </c>
      <c r="K4" s="9">
        <v>8</v>
      </c>
      <c r="L4" s="9">
        <v>9</v>
      </c>
      <c r="M4" s="9">
        <v>10</v>
      </c>
      <c r="N4" s="9">
        <v>11</v>
      </c>
      <c r="O4" s="9">
        <v>12</v>
      </c>
      <c r="P4" s="9">
        <v>13</v>
      </c>
      <c r="Q4" s="9">
        <v>14</v>
      </c>
      <c r="R4" s="9">
        <v>15</v>
      </c>
    </row>
    <row r="5" spans="2:18">
      <c r="B5" s="4" t="s">
        <v>59</v>
      </c>
    </row>
    <row r="6" spans="2:18">
      <c r="B6" s="4" t="str">
        <f>Inputs!$D$10</f>
        <v>Government</v>
      </c>
    </row>
    <row r="7" spans="2:18">
      <c r="B7" s="10" t="s">
        <v>60</v>
      </c>
      <c r="C7" s="29">
        <f>Inputs!$C$18 + Inputs!$C$19 + Inputs!$C$20</f>
        <v>1800000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2:18">
      <c r="B8" s="10" t="s">
        <v>61</v>
      </c>
      <c r="C8" s="28"/>
      <c r="D8" s="29">
        <f>(Inputs!$C$22+Inputs!$C$23)*(1+Inputs!$D$9)^D4</f>
        <v>357000</v>
      </c>
      <c r="E8" s="29">
        <f>(Inputs!$C$22+Inputs!$C$23)*(1+Inputs!$D$9)^E4</f>
        <v>364140</v>
      </c>
      <c r="F8" s="29">
        <f>(Inputs!$C$22+Inputs!$C$23)*(1+Inputs!$D$9)^F4</f>
        <v>371422.8</v>
      </c>
      <c r="G8" s="29">
        <f>(Inputs!$C$22+Inputs!$C$23)*(1+Inputs!$D$9)^G4</f>
        <v>378851.25599999999</v>
      </c>
      <c r="H8" s="29">
        <f>(Inputs!$C$22+Inputs!$C$23)*(1+Inputs!$D$9)^H4</f>
        <v>386428.28112</v>
      </c>
      <c r="I8" s="29">
        <f>(Inputs!$C$22+Inputs!$C$23)*(1+Inputs!$D$9)^I4</f>
        <v>394156.84674240003</v>
      </c>
      <c r="J8" s="29">
        <f>(Inputs!$C$22+Inputs!$C$23)*(1+Inputs!$D$9)^J4</f>
        <v>402039.98367724795</v>
      </c>
      <c r="K8" s="29">
        <f>(Inputs!$C$22+Inputs!$C$23)*(1+Inputs!$D$9)^K4</f>
        <v>410080.78335079295</v>
      </c>
      <c r="L8" s="29">
        <f>(Inputs!$C$22+Inputs!$C$23)*(1+Inputs!$D$9)^L4</f>
        <v>418282.39901780878</v>
      </c>
      <c r="M8" s="29">
        <f>(Inputs!$C$22+Inputs!$C$23)*(1+Inputs!$D$9)^M4</f>
        <v>426648.04699816497</v>
      </c>
      <c r="N8" s="29">
        <f>(Inputs!$C$22+Inputs!$C$23)*(1+Inputs!$D$9)^N4</f>
        <v>435181.0079381282</v>
      </c>
      <c r="O8" s="29">
        <f>(Inputs!$C$22+Inputs!$C$23)*(1+Inputs!$D$9)^O4</f>
        <v>443884.62809689087</v>
      </c>
      <c r="P8" s="29">
        <f>(Inputs!$C$22+Inputs!$C$23)*(1+Inputs!$D$9)^P4</f>
        <v>452762.32065882866</v>
      </c>
      <c r="Q8" s="29">
        <f>(Inputs!$C$22+Inputs!$C$23)*(1+Inputs!$D$9)^Q4</f>
        <v>461817.56707200524</v>
      </c>
      <c r="R8" s="29">
        <f>(Inputs!$C$22+Inputs!$C$23)*(1+Inputs!$D$9)^R4</f>
        <v>471053.91841344524</v>
      </c>
    </row>
    <row r="9" spans="2:18">
      <c r="B9" s="10" t="s">
        <v>62</v>
      </c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2:18">
      <c r="B10" s="1" t="s">
        <v>63</v>
      </c>
      <c r="C10" s="28"/>
      <c r="D10" s="29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2:18">
      <c r="B11" s="1" t="s">
        <v>64</v>
      </c>
      <c r="C11" s="29">
        <f>SUM(C7:C10)</f>
        <v>1800000</v>
      </c>
      <c r="D11" s="29">
        <f t="shared" ref="D11:R11" si="0">SUM(D7:D10)</f>
        <v>357000</v>
      </c>
      <c r="E11" s="29">
        <f t="shared" si="0"/>
        <v>364140</v>
      </c>
      <c r="F11" s="29">
        <f t="shared" si="0"/>
        <v>371422.8</v>
      </c>
      <c r="G11" s="29">
        <f t="shared" si="0"/>
        <v>378851.25599999999</v>
      </c>
      <c r="H11" s="29">
        <f t="shared" si="0"/>
        <v>386428.28112</v>
      </c>
      <c r="I11" s="29">
        <f t="shared" si="0"/>
        <v>394156.84674240003</v>
      </c>
      <c r="J11" s="29">
        <f t="shared" si="0"/>
        <v>402039.98367724795</v>
      </c>
      <c r="K11" s="29">
        <f t="shared" si="0"/>
        <v>410080.78335079295</v>
      </c>
      <c r="L11" s="29">
        <f t="shared" si="0"/>
        <v>418282.39901780878</v>
      </c>
      <c r="M11" s="29">
        <f t="shared" si="0"/>
        <v>426648.04699816497</v>
      </c>
      <c r="N11" s="29">
        <f t="shared" si="0"/>
        <v>435181.0079381282</v>
      </c>
      <c r="O11" s="29">
        <f t="shared" si="0"/>
        <v>443884.62809689087</v>
      </c>
      <c r="P11" s="29">
        <f t="shared" si="0"/>
        <v>452762.32065882866</v>
      </c>
      <c r="Q11" s="29">
        <f t="shared" si="0"/>
        <v>461817.56707200524</v>
      </c>
      <c r="R11" s="29">
        <f t="shared" si="0"/>
        <v>471053.91841344524</v>
      </c>
    </row>
    <row r="13" spans="2:18">
      <c r="B13" s="4" t="str">
        <f>Inputs!$D$11</f>
        <v>Private sector</v>
      </c>
    </row>
    <row r="14" spans="2:18">
      <c r="B14" s="10" t="s">
        <v>60</v>
      </c>
      <c r="C14" s="29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2:18">
      <c r="B15" s="10" t="s">
        <v>61</v>
      </c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2:18">
      <c r="B16" s="10" t="s">
        <v>62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2:18">
      <c r="B17" s="1" t="s">
        <v>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pans="2:18">
      <c r="B18" s="1" t="s">
        <v>65</v>
      </c>
      <c r="C18" s="29">
        <f>SUM(C14:C17)</f>
        <v>0</v>
      </c>
      <c r="D18" s="29">
        <f t="shared" ref="D18:R18" si="1">SUM(D14:D17)</f>
        <v>0</v>
      </c>
      <c r="E18" s="29">
        <f t="shared" si="1"/>
        <v>0</v>
      </c>
      <c r="F18" s="29">
        <f t="shared" si="1"/>
        <v>0</v>
      </c>
      <c r="G18" s="29">
        <f t="shared" si="1"/>
        <v>0</v>
      </c>
      <c r="H18" s="29">
        <f t="shared" si="1"/>
        <v>0</v>
      </c>
      <c r="I18" s="29">
        <f t="shared" si="1"/>
        <v>0</v>
      </c>
      <c r="J18" s="29">
        <f t="shared" si="1"/>
        <v>0</v>
      </c>
      <c r="K18" s="29">
        <f t="shared" si="1"/>
        <v>0</v>
      </c>
      <c r="L18" s="29">
        <f t="shared" si="1"/>
        <v>0</v>
      </c>
      <c r="M18" s="29">
        <f t="shared" si="1"/>
        <v>0</v>
      </c>
      <c r="N18" s="29">
        <f t="shared" si="1"/>
        <v>0</v>
      </c>
      <c r="O18" s="29">
        <f t="shared" si="1"/>
        <v>0</v>
      </c>
      <c r="P18" s="29">
        <f t="shared" si="1"/>
        <v>0</v>
      </c>
      <c r="Q18" s="29">
        <f t="shared" si="1"/>
        <v>0</v>
      </c>
      <c r="R18" s="29">
        <f t="shared" si="1"/>
        <v>0</v>
      </c>
    </row>
    <row r="20" spans="2:18">
      <c r="B20" s="4" t="str">
        <f>Inputs!$D$12</f>
        <v>Communities</v>
      </c>
    </row>
    <row r="21" spans="2:18">
      <c r="B21" s="10" t="s">
        <v>60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2:18">
      <c r="B22" s="10" t="s">
        <v>61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2:18">
      <c r="B23" s="10" t="s">
        <v>62</v>
      </c>
      <c r="C23" s="28"/>
      <c r="D23" s="29">
        <f>Inputs!$C$24*(1+Inputs!$D$9)^D4</f>
        <v>306000</v>
      </c>
      <c r="E23" s="29">
        <f>Inputs!$C$24*(1+Inputs!$D$9)^E4</f>
        <v>312120</v>
      </c>
      <c r="F23" s="29">
        <f>Inputs!$C$24*(1+Inputs!$D$9)^F4</f>
        <v>318362.39999999997</v>
      </c>
      <c r="G23" s="29">
        <f>Inputs!$C$24*(1+Inputs!$D$9)^G4</f>
        <v>324729.64799999999</v>
      </c>
      <c r="H23" s="29">
        <f>Inputs!$C$24*(1+Inputs!$D$9)^H4</f>
        <v>331224.24096000002</v>
      </c>
      <c r="I23" s="29">
        <f>Inputs!$C$24*(1+Inputs!$D$9)^I4</f>
        <v>337848.72577920003</v>
      </c>
      <c r="J23" s="29">
        <f>Inputs!$C$24*(1+Inputs!$D$9)^J4</f>
        <v>344605.70029478392</v>
      </c>
      <c r="K23" s="29">
        <f>Inputs!$C$24*(1+Inputs!$D$9)^K4</f>
        <v>351497.81430067966</v>
      </c>
      <c r="L23" s="29">
        <f>Inputs!$C$24*(1+Inputs!$D$9)^L4</f>
        <v>358527.77058669325</v>
      </c>
      <c r="M23" s="29">
        <f>Inputs!$C$24*(1+Inputs!$D$9)^M4</f>
        <v>365698.32599842711</v>
      </c>
      <c r="N23" s="29">
        <f>Inputs!$C$24*(1+Inputs!$D$9)^N4</f>
        <v>373012.29251839558</v>
      </c>
      <c r="O23" s="29">
        <f>Inputs!$C$24*(1+Inputs!$D$9)^O4</f>
        <v>380472.53836876358</v>
      </c>
      <c r="P23" s="29">
        <f>Inputs!$C$24*(1+Inputs!$D$9)^P4</f>
        <v>388081.98913613881</v>
      </c>
      <c r="Q23" s="29">
        <f>Inputs!$C$24*(1+Inputs!$D$9)^Q4</f>
        <v>395843.62891886162</v>
      </c>
      <c r="R23" s="29">
        <f>Inputs!$C$24*(1+Inputs!$D$9)^R4</f>
        <v>403760.50149723876</v>
      </c>
    </row>
    <row r="24" spans="2:18">
      <c r="B24" s="1" t="s">
        <v>63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</row>
    <row r="25" spans="2:18">
      <c r="B25" s="1" t="s">
        <v>66</v>
      </c>
      <c r="C25" s="29">
        <f t="shared" ref="C25:R25" si="2">SUM(C21:C24)</f>
        <v>0</v>
      </c>
      <c r="D25" s="29">
        <f t="shared" si="2"/>
        <v>306000</v>
      </c>
      <c r="E25" s="29">
        <f t="shared" si="2"/>
        <v>312120</v>
      </c>
      <c r="F25" s="29">
        <f t="shared" si="2"/>
        <v>318362.39999999997</v>
      </c>
      <c r="G25" s="29">
        <f t="shared" si="2"/>
        <v>324729.64799999999</v>
      </c>
      <c r="H25" s="29">
        <f t="shared" si="2"/>
        <v>331224.24096000002</v>
      </c>
      <c r="I25" s="29">
        <f t="shared" si="2"/>
        <v>337848.72577920003</v>
      </c>
      <c r="J25" s="29">
        <f t="shared" si="2"/>
        <v>344605.70029478392</v>
      </c>
      <c r="K25" s="29">
        <f t="shared" si="2"/>
        <v>351497.81430067966</v>
      </c>
      <c r="L25" s="29">
        <f t="shared" si="2"/>
        <v>358527.77058669325</v>
      </c>
      <c r="M25" s="29">
        <f t="shared" si="2"/>
        <v>365698.32599842711</v>
      </c>
      <c r="N25" s="29">
        <f t="shared" si="2"/>
        <v>373012.29251839558</v>
      </c>
      <c r="O25" s="29">
        <f t="shared" si="2"/>
        <v>380472.53836876358</v>
      </c>
      <c r="P25" s="29">
        <f t="shared" si="2"/>
        <v>388081.98913613881</v>
      </c>
      <c r="Q25" s="29">
        <f t="shared" si="2"/>
        <v>395843.62891886162</v>
      </c>
      <c r="R25" s="29">
        <f t="shared" si="2"/>
        <v>403760.50149723876</v>
      </c>
    </row>
    <row r="27" spans="2:18">
      <c r="B27" s="5" t="s">
        <v>67</v>
      </c>
      <c r="C27" s="31">
        <f>SUM(C11)+SUM(C18)+SUM(C25)</f>
        <v>1800000</v>
      </c>
      <c r="D27" s="31">
        <f t="shared" ref="C27:R27" si="3">SUM(D11)+SUM(D18)+SUM(D25)</f>
        <v>663000</v>
      </c>
      <c r="E27" s="31">
        <f t="shared" si="3"/>
        <v>676260</v>
      </c>
      <c r="F27" s="31">
        <f t="shared" si="3"/>
        <v>689785.2</v>
      </c>
      <c r="G27" s="31">
        <f t="shared" si="3"/>
        <v>703580.90399999998</v>
      </c>
      <c r="H27" s="31">
        <f t="shared" si="3"/>
        <v>717652.52208000002</v>
      </c>
      <c r="I27" s="31">
        <f t="shared" si="3"/>
        <v>732005.57252160006</v>
      </c>
      <c r="J27" s="31">
        <f t="shared" si="3"/>
        <v>746645.68397203181</v>
      </c>
      <c r="K27" s="31">
        <f t="shared" si="3"/>
        <v>761578.59765147255</v>
      </c>
      <c r="L27" s="31">
        <f t="shared" si="3"/>
        <v>776810.16960450204</v>
      </c>
      <c r="M27" s="31">
        <f t="shared" si="3"/>
        <v>792346.37299659208</v>
      </c>
      <c r="N27" s="31">
        <f t="shared" si="3"/>
        <v>808193.30045652378</v>
      </c>
      <c r="O27" s="31">
        <f t="shared" si="3"/>
        <v>824357.1664656545</v>
      </c>
      <c r="P27" s="31">
        <f t="shared" si="3"/>
        <v>840844.30979496753</v>
      </c>
      <c r="Q27" s="31">
        <f t="shared" si="3"/>
        <v>857661.19599086687</v>
      </c>
      <c r="R27" s="31">
        <f t="shared" si="3"/>
        <v>874814.419910684</v>
      </c>
    </row>
    <row r="28" spans="2:18">
      <c r="B28" s="5" t="s">
        <v>68</v>
      </c>
      <c r="C28" s="31">
        <f>SUM(C27:R27)</f>
        <v>13265535.415444896</v>
      </c>
    </row>
    <row r="30" spans="2:18">
      <c r="B30" s="30" t="s">
        <v>34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2:18">
      <c r="C31" s="71" t="s">
        <v>58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2" spans="2:18">
      <c r="C32" s="9">
        <v>0</v>
      </c>
      <c r="D32" s="9">
        <v>1</v>
      </c>
      <c r="E32" s="9">
        <v>2</v>
      </c>
      <c r="F32" s="9">
        <v>3</v>
      </c>
      <c r="G32" s="9">
        <v>4</v>
      </c>
      <c r="H32" s="9">
        <v>5</v>
      </c>
      <c r="I32" s="9">
        <v>6</v>
      </c>
      <c r="J32" s="9">
        <v>7</v>
      </c>
      <c r="K32" s="9">
        <v>8</v>
      </c>
      <c r="L32" s="9">
        <v>9</v>
      </c>
      <c r="M32" s="9">
        <v>10</v>
      </c>
      <c r="N32" s="9">
        <v>11</v>
      </c>
      <c r="O32" s="9">
        <v>12</v>
      </c>
      <c r="P32" s="9">
        <v>13</v>
      </c>
      <c r="Q32" s="9">
        <v>14</v>
      </c>
      <c r="R32" s="9">
        <v>15</v>
      </c>
    </row>
    <row r="33" spans="2:18">
      <c r="B33" s="4" t="s">
        <v>59</v>
      </c>
    </row>
    <row r="34" spans="2:18">
      <c r="B34" s="4" t="str">
        <f>Inputs!$D$10</f>
        <v>Government</v>
      </c>
    </row>
    <row r="35" spans="2:18">
      <c r="B35" s="10" t="s">
        <v>60</v>
      </c>
      <c r="C35" s="29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2:18">
      <c r="B36" s="10" t="s">
        <v>61</v>
      </c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</row>
    <row r="37" spans="2:18">
      <c r="B37" s="10" t="s">
        <v>62</v>
      </c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</row>
    <row r="38" spans="2:18">
      <c r="B38" s="1" t="s">
        <v>63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  <row r="39" spans="2:18">
      <c r="B39" s="1" t="s">
        <v>64</v>
      </c>
      <c r="C39" s="29">
        <f>SUM(C35:C38)</f>
        <v>0</v>
      </c>
      <c r="D39" s="29">
        <f t="shared" ref="D39" si="4">SUM(D35:D38)</f>
        <v>0</v>
      </c>
      <c r="E39" s="29">
        <f t="shared" ref="E39" si="5">SUM(E35:E38)</f>
        <v>0</v>
      </c>
      <c r="F39" s="29">
        <f t="shared" ref="F39" si="6">SUM(F35:F38)</f>
        <v>0</v>
      </c>
      <c r="G39" s="29">
        <f t="shared" ref="G39" si="7">SUM(G35:G38)</f>
        <v>0</v>
      </c>
      <c r="H39" s="29">
        <f t="shared" ref="H39" si="8">SUM(H35:H38)</f>
        <v>0</v>
      </c>
      <c r="I39" s="29">
        <f t="shared" ref="I39" si="9">SUM(I35:I38)</f>
        <v>0</v>
      </c>
      <c r="J39" s="29">
        <f t="shared" ref="J39" si="10">SUM(J35:J38)</f>
        <v>0</v>
      </c>
      <c r="K39" s="29">
        <f t="shared" ref="K39" si="11">SUM(K35:K38)</f>
        <v>0</v>
      </c>
      <c r="L39" s="29">
        <f t="shared" ref="L39" si="12">SUM(L35:L38)</f>
        <v>0</v>
      </c>
      <c r="M39" s="29">
        <f t="shared" ref="M39" si="13">SUM(M35:M38)</f>
        <v>0</v>
      </c>
      <c r="N39" s="29">
        <f t="shared" ref="N39" si="14">SUM(N35:N38)</f>
        <v>0</v>
      </c>
      <c r="O39" s="29">
        <f t="shared" ref="O39" si="15">SUM(O35:O38)</f>
        <v>0</v>
      </c>
      <c r="P39" s="29">
        <f t="shared" ref="P39" si="16">SUM(P35:P38)</f>
        <v>0</v>
      </c>
      <c r="Q39" s="29">
        <f t="shared" ref="Q39" si="17">SUM(Q35:Q38)</f>
        <v>0</v>
      </c>
      <c r="R39" s="29">
        <f t="shared" ref="R39" si="18">SUM(R35:R38)</f>
        <v>0</v>
      </c>
    </row>
    <row r="41" spans="2:18">
      <c r="B41" s="4" t="str">
        <f>Inputs!$D$11</f>
        <v>Private sector</v>
      </c>
    </row>
    <row r="42" spans="2:18">
      <c r="B42" s="10" t="s">
        <v>60</v>
      </c>
      <c r="C42" s="29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</row>
    <row r="43" spans="2:18">
      <c r="B43" s="10" t="s">
        <v>61</v>
      </c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spans="2:18">
      <c r="B44" s="10" t="s">
        <v>62</v>
      </c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</row>
    <row r="45" spans="2:18">
      <c r="B45" s="1" t="s">
        <v>63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</row>
    <row r="46" spans="2:18">
      <c r="B46" s="1" t="s">
        <v>65</v>
      </c>
      <c r="C46" s="29">
        <f>SUM(C42:C45)</f>
        <v>0</v>
      </c>
      <c r="D46" s="29">
        <f t="shared" ref="D46" si="19">SUM(D42:D45)</f>
        <v>0</v>
      </c>
      <c r="E46" s="29">
        <f t="shared" ref="E46" si="20">SUM(E42:E45)</f>
        <v>0</v>
      </c>
      <c r="F46" s="29">
        <f t="shared" ref="F46" si="21">SUM(F42:F45)</f>
        <v>0</v>
      </c>
      <c r="G46" s="29">
        <f t="shared" ref="G46" si="22">SUM(G42:G45)</f>
        <v>0</v>
      </c>
      <c r="H46" s="29">
        <f t="shared" ref="H46" si="23">SUM(H42:H45)</f>
        <v>0</v>
      </c>
      <c r="I46" s="29">
        <f t="shared" ref="I46" si="24">SUM(I42:I45)</f>
        <v>0</v>
      </c>
      <c r="J46" s="29">
        <f t="shared" ref="J46" si="25">SUM(J42:J45)</f>
        <v>0</v>
      </c>
      <c r="K46" s="29">
        <f t="shared" ref="K46" si="26">SUM(K42:K45)</f>
        <v>0</v>
      </c>
      <c r="L46" s="29">
        <f t="shared" ref="L46" si="27">SUM(L42:L45)</f>
        <v>0</v>
      </c>
      <c r="M46" s="29">
        <f t="shared" ref="M46" si="28">SUM(M42:M45)</f>
        <v>0</v>
      </c>
      <c r="N46" s="29">
        <f t="shared" ref="N46" si="29">SUM(N42:N45)</f>
        <v>0</v>
      </c>
      <c r="O46" s="29">
        <f t="shared" ref="O46" si="30">SUM(O42:O45)</f>
        <v>0</v>
      </c>
      <c r="P46" s="29">
        <f t="shared" ref="P46" si="31">SUM(P42:P45)</f>
        <v>0</v>
      </c>
      <c r="Q46" s="29">
        <f t="shared" ref="Q46" si="32">SUM(Q42:Q45)</f>
        <v>0</v>
      </c>
      <c r="R46" s="29">
        <f t="shared" ref="R46" si="33">SUM(R42:R45)</f>
        <v>0</v>
      </c>
    </row>
    <row r="48" spans="2:18">
      <c r="B48" s="4" t="str">
        <f>Inputs!$D$12</f>
        <v>Communities</v>
      </c>
    </row>
    <row r="49" spans="2:18">
      <c r="B49" s="10" t="s">
        <v>60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</row>
    <row r="50" spans="2:18">
      <c r="B50" s="10" t="s">
        <v>61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</row>
    <row r="51" spans="2:18">
      <c r="B51" s="10" t="s">
        <v>62</v>
      </c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</row>
    <row r="52" spans="2:18">
      <c r="B52" s="1" t="s">
        <v>63</v>
      </c>
      <c r="C52" s="28"/>
      <c r="D52" s="29">
        <f>Inputs!$D$25*(1+Inputs!$D$9)^D32</f>
        <v>255000</v>
      </c>
      <c r="E52" s="29">
        <f>Inputs!$D$25*(1+Inputs!$D$9)^E32</f>
        <v>260100</v>
      </c>
      <c r="F52" s="29">
        <f>Inputs!$D$25*(1+Inputs!$D$9)^F32</f>
        <v>265302</v>
      </c>
      <c r="G52" s="29">
        <f>Inputs!$D$25*(1+Inputs!$D$9)^G32</f>
        <v>270608.03999999998</v>
      </c>
      <c r="H52" s="29">
        <f>Inputs!$D$25*(1+Inputs!$D$9)^H32</f>
        <v>276020.20079999999</v>
      </c>
      <c r="I52" s="29">
        <f>Inputs!$D$25*(1+Inputs!$D$9)^I32</f>
        <v>281540.60481600004</v>
      </c>
      <c r="J52" s="29">
        <f>Inputs!$D$25*(1+Inputs!$D$9)^J32</f>
        <v>287171.41691231995</v>
      </c>
      <c r="K52" s="29">
        <f>Inputs!$D$25*(1+Inputs!$D$9)^K32</f>
        <v>292914.84525056637</v>
      </c>
      <c r="L52" s="29">
        <f>Inputs!$D$25*(1+Inputs!$D$9)^L32</f>
        <v>298773.14215557772</v>
      </c>
      <c r="M52" s="29">
        <f>Inputs!$D$25*(1+Inputs!$D$9)^M32</f>
        <v>304748.60499868926</v>
      </c>
      <c r="N52" s="29">
        <f>Inputs!$D$25*(1+Inputs!$D$9)^N32</f>
        <v>310843.57709866302</v>
      </c>
      <c r="O52" s="29">
        <f>Inputs!$D$25*(1+Inputs!$D$9)^O32</f>
        <v>317060.44864063634</v>
      </c>
      <c r="P52" s="29">
        <f>Inputs!$D$25*(1+Inputs!$D$9)^P32</f>
        <v>323401.65761344903</v>
      </c>
      <c r="Q52" s="29">
        <f>Inputs!$D$25*(1+Inputs!$D$9)^Q32</f>
        <v>329869.69076571806</v>
      </c>
      <c r="R52" s="29">
        <f>Inputs!$D$25*(1+Inputs!$D$9)^R32</f>
        <v>336467.08458103228</v>
      </c>
    </row>
    <row r="53" spans="2:18">
      <c r="B53" s="1" t="s">
        <v>66</v>
      </c>
      <c r="C53" s="28">
        <f t="shared" ref="C53:R53" si="34">SUM(C49:C52)</f>
        <v>0</v>
      </c>
      <c r="D53" s="29">
        <f t="shared" si="34"/>
        <v>255000</v>
      </c>
      <c r="E53" s="28">
        <f t="shared" si="34"/>
        <v>260100</v>
      </c>
      <c r="F53" s="29">
        <f t="shared" si="34"/>
        <v>265302</v>
      </c>
      <c r="G53" s="28">
        <f t="shared" si="34"/>
        <v>270608.03999999998</v>
      </c>
      <c r="H53" s="29">
        <f t="shared" si="34"/>
        <v>276020.20079999999</v>
      </c>
      <c r="I53" s="28">
        <f t="shared" si="34"/>
        <v>281540.60481600004</v>
      </c>
      <c r="J53" s="29">
        <f t="shared" si="34"/>
        <v>287171.41691231995</v>
      </c>
      <c r="K53" s="28">
        <f t="shared" si="34"/>
        <v>292914.84525056637</v>
      </c>
      <c r="L53" s="29">
        <f t="shared" si="34"/>
        <v>298773.14215557772</v>
      </c>
      <c r="M53" s="28">
        <f t="shared" si="34"/>
        <v>304748.60499868926</v>
      </c>
      <c r="N53" s="29">
        <f t="shared" si="34"/>
        <v>310843.57709866302</v>
      </c>
      <c r="O53" s="28">
        <f t="shared" si="34"/>
        <v>317060.44864063634</v>
      </c>
      <c r="P53" s="29">
        <f t="shared" si="34"/>
        <v>323401.65761344903</v>
      </c>
      <c r="Q53" s="28">
        <f t="shared" si="34"/>
        <v>329869.69076571806</v>
      </c>
      <c r="R53" s="29">
        <f t="shared" si="34"/>
        <v>336467.08458103228</v>
      </c>
    </row>
    <row r="55" spans="2:18">
      <c r="B55" s="5" t="s">
        <v>67</v>
      </c>
      <c r="C55" s="31">
        <f t="shared" ref="C55:R55" si="35">SUM(C39)+SUM(C46)+SUM(C53)</f>
        <v>0</v>
      </c>
      <c r="D55" s="31">
        <f t="shared" si="35"/>
        <v>255000</v>
      </c>
      <c r="E55" s="31">
        <f t="shared" si="35"/>
        <v>260100</v>
      </c>
      <c r="F55" s="31">
        <f t="shared" si="35"/>
        <v>265302</v>
      </c>
      <c r="G55" s="31">
        <f t="shared" si="35"/>
        <v>270608.03999999998</v>
      </c>
      <c r="H55" s="31">
        <f t="shared" si="35"/>
        <v>276020.20079999999</v>
      </c>
      <c r="I55" s="31">
        <f t="shared" si="35"/>
        <v>281540.60481600004</v>
      </c>
      <c r="J55" s="31">
        <f t="shared" si="35"/>
        <v>287171.41691231995</v>
      </c>
      <c r="K55" s="31">
        <f t="shared" si="35"/>
        <v>292914.84525056637</v>
      </c>
      <c r="L55" s="31">
        <f t="shared" si="35"/>
        <v>298773.14215557772</v>
      </c>
      <c r="M55" s="31">
        <f t="shared" si="35"/>
        <v>304748.60499868926</v>
      </c>
      <c r="N55" s="31">
        <f t="shared" si="35"/>
        <v>310843.57709866302</v>
      </c>
      <c r="O55" s="31">
        <f t="shared" si="35"/>
        <v>317060.44864063634</v>
      </c>
      <c r="P55" s="31">
        <f t="shared" si="35"/>
        <v>323401.65761344903</v>
      </c>
      <c r="Q55" s="31">
        <f t="shared" si="35"/>
        <v>329869.69076571806</v>
      </c>
      <c r="R55" s="31">
        <f t="shared" si="35"/>
        <v>336467.08458103228</v>
      </c>
    </row>
    <row r="56" spans="2:18">
      <c r="B56" s="5" t="s">
        <v>68</v>
      </c>
      <c r="C56" s="31">
        <f>SUM(C55:R55)</f>
        <v>4409821.3136326522</v>
      </c>
    </row>
  </sheetData>
  <mergeCells count="2">
    <mergeCell ref="C3:Q3"/>
    <mergeCell ref="C31:Q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22E0F-2451-4FB0-B309-C868BFB4ABF5}">
  <sheetPr>
    <tabColor theme="4" tint="0.59999389629810485"/>
  </sheetPr>
  <dimension ref="B2:R50"/>
  <sheetViews>
    <sheetView showGridLines="0" tabSelected="1" workbookViewId="0">
      <selection activeCell="B1" sqref="B1"/>
    </sheetView>
  </sheetViews>
  <sheetFormatPr defaultRowHeight="15"/>
  <cols>
    <col min="1" max="1" width="2.140625" style="1" customWidth="1"/>
    <col min="2" max="2" width="34.85546875" style="1" bestFit="1" customWidth="1"/>
    <col min="3" max="18" width="16.7109375" style="1" customWidth="1"/>
    <col min="19" max="16384" width="9.140625" style="1"/>
  </cols>
  <sheetData>
    <row r="2" spans="2:18">
      <c r="B2" s="30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2:18">
      <c r="C3" s="71" t="s">
        <v>58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2:18">
      <c r="C4" s="9">
        <v>0</v>
      </c>
      <c r="D4" s="9">
        <v>1</v>
      </c>
      <c r="E4" s="9">
        <v>2</v>
      </c>
      <c r="F4" s="9">
        <v>3</v>
      </c>
      <c r="G4" s="9">
        <v>4</v>
      </c>
      <c r="H4" s="9">
        <v>5</v>
      </c>
      <c r="I4" s="9">
        <v>6</v>
      </c>
      <c r="J4" s="9">
        <v>7</v>
      </c>
      <c r="K4" s="9">
        <v>8</v>
      </c>
      <c r="L4" s="9">
        <v>9</v>
      </c>
      <c r="M4" s="9">
        <v>10</v>
      </c>
      <c r="N4" s="9">
        <v>11</v>
      </c>
      <c r="O4" s="9">
        <v>12</v>
      </c>
      <c r="P4" s="9">
        <v>13</v>
      </c>
      <c r="Q4" s="9">
        <v>14</v>
      </c>
      <c r="R4" s="9">
        <v>15</v>
      </c>
    </row>
    <row r="5" spans="2:18">
      <c r="B5" s="4" t="s">
        <v>69</v>
      </c>
    </row>
    <row r="6" spans="2:18">
      <c r="B6" s="4" t="str">
        <f>Inputs!$D$10</f>
        <v>Government</v>
      </c>
    </row>
    <row r="7" spans="2:18">
      <c r="B7" s="1" t="s">
        <v>70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2:18">
      <c r="B8" s="1" t="s">
        <v>71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2:18">
      <c r="B9" s="10" t="s">
        <v>72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2:18">
      <c r="B10" s="1" t="s">
        <v>73</v>
      </c>
      <c r="C10" s="28">
        <f>SUM(C7:C9)</f>
        <v>0</v>
      </c>
      <c r="D10" s="28">
        <f t="shared" ref="D10:R10" si="0">SUM(D7:D9)</f>
        <v>0</v>
      </c>
      <c r="E10" s="28">
        <f t="shared" si="0"/>
        <v>0</v>
      </c>
      <c r="F10" s="28">
        <f t="shared" si="0"/>
        <v>0</v>
      </c>
      <c r="G10" s="28">
        <f t="shared" si="0"/>
        <v>0</v>
      </c>
      <c r="H10" s="28">
        <f t="shared" si="0"/>
        <v>0</v>
      </c>
      <c r="I10" s="28">
        <f t="shared" si="0"/>
        <v>0</v>
      </c>
      <c r="J10" s="28">
        <f t="shared" si="0"/>
        <v>0</v>
      </c>
      <c r="K10" s="28">
        <f t="shared" si="0"/>
        <v>0</v>
      </c>
      <c r="L10" s="28">
        <f t="shared" si="0"/>
        <v>0</v>
      </c>
      <c r="M10" s="28">
        <f t="shared" si="0"/>
        <v>0</v>
      </c>
      <c r="N10" s="28">
        <f t="shared" si="0"/>
        <v>0</v>
      </c>
      <c r="O10" s="28">
        <f t="shared" si="0"/>
        <v>0</v>
      </c>
      <c r="P10" s="28">
        <f t="shared" si="0"/>
        <v>0</v>
      </c>
      <c r="Q10" s="28">
        <f t="shared" si="0"/>
        <v>0</v>
      </c>
      <c r="R10" s="28">
        <f t="shared" si="0"/>
        <v>0</v>
      </c>
    </row>
    <row r="12" spans="2:18">
      <c r="B12" s="4" t="str">
        <f>Inputs!$D$11</f>
        <v>Private sector</v>
      </c>
    </row>
    <row r="13" spans="2:18">
      <c r="B13" s="1" t="s">
        <v>70</v>
      </c>
      <c r="C13" s="29">
        <f>Inputs!$C$29</f>
        <v>500000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2:18">
      <c r="B14" s="1" t="s">
        <v>71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2:18">
      <c r="B15" s="10" t="s">
        <v>72</v>
      </c>
      <c r="C15" s="28"/>
      <c r="D15" s="29">
        <f>Inputs!$C$31*(1+Inputs!$D$9)^D4</f>
        <v>612000</v>
      </c>
      <c r="E15" s="29">
        <f>Inputs!$C$31*(1+Inputs!$D$9)^E4</f>
        <v>624240</v>
      </c>
      <c r="F15" s="29">
        <f>Inputs!$C$31*(1+Inputs!$D$9)^F4</f>
        <v>636724.79999999993</v>
      </c>
      <c r="G15" s="29">
        <f>Inputs!$C$31*(1+Inputs!$D$9)^G4</f>
        <v>649459.29599999997</v>
      </c>
      <c r="H15" s="29">
        <f>Inputs!$C$31*(1+Inputs!$D$9)^H4</f>
        <v>662448.48192000005</v>
      </c>
      <c r="I15" s="29">
        <f>Inputs!$C$31*(1+Inputs!$D$9)^I4</f>
        <v>675697.45155840006</v>
      </c>
      <c r="J15" s="29">
        <f>Inputs!$C$31*(1+Inputs!$D$9)^J4</f>
        <v>689211.40058956784</v>
      </c>
      <c r="K15" s="29">
        <f>Inputs!$C$31*(1+Inputs!$D$9)^K4</f>
        <v>702995.62860135932</v>
      </c>
      <c r="L15" s="29">
        <f>Inputs!$C$31*(1+Inputs!$D$9)^L4</f>
        <v>717055.5411733865</v>
      </c>
      <c r="M15" s="29">
        <f>Inputs!$C$31*(1+Inputs!$D$9)^M4</f>
        <v>731396.65199685423</v>
      </c>
      <c r="N15" s="29">
        <f>Inputs!$C$31*(1+Inputs!$D$9)^N4</f>
        <v>746024.58503679116</v>
      </c>
      <c r="O15" s="29">
        <f>Inputs!$C$31*(1+Inputs!$D$9)^O4</f>
        <v>760945.07673752715</v>
      </c>
      <c r="P15" s="29">
        <f>Inputs!$C$31*(1+Inputs!$D$9)^P4</f>
        <v>776163.97827227763</v>
      </c>
      <c r="Q15" s="29">
        <f>Inputs!$C$31*(1+Inputs!$D$9)^Q4</f>
        <v>791687.25783772324</v>
      </c>
      <c r="R15" s="29">
        <f>Inputs!$C$31*(1+Inputs!$D$9)^R4</f>
        <v>807521.00299447752</v>
      </c>
    </row>
    <row r="16" spans="2:18">
      <c r="B16" s="1" t="s">
        <v>74</v>
      </c>
      <c r="C16" s="29">
        <f>SUM(C13:C15)</f>
        <v>500000</v>
      </c>
      <c r="D16" s="29">
        <f t="shared" ref="D16:R16" si="1">SUM(D13:D15)</f>
        <v>612000</v>
      </c>
      <c r="E16" s="29">
        <f t="shared" si="1"/>
        <v>624240</v>
      </c>
      <c r="F16" s="29">
        <f t="shared" si="1"/>
        <v>636724.79999999993</v>
      </c>
      <c r="G16" s="29">
        <f t="shared" si="1"/>
        <v>649459.29599999997</v>
      </c>
      <c r="H16" s="29">
        <f t="shared" si="1"/>
        <v>662448.48192000005</v>
      </c>
      <c r="I16" s="29">
        <f t="shared" si="1"/>
        <v>675697.45155840006</v>
      </c>
      <c r="J16" s="29">
        <f t="shared" si="1"/>
        <v>689211.40058956784</v>
      </c>
      <c r="K16" s="29">
        <f t="shared" si="1"/>
        <v>702995.62860135932</v>
      </c>
      <c r="L16" s="29">
        <f t="shared" si="1"/>
        <v>717055.5411733865</v>
      </c>
      <c r="M16" s="29">
        <f t="shared" si="1"/>
        <v>731396.65199685423</v>
      </c>
      <c r="N16" s="29">
        <f t="shared" si="1"/>
        <v>746024.58503679116</v>
      </c>
      <c r="O16" s="29">
        <f t="shared" si="1"/>
        <v>760945.07673752715</v>
      </c>
      <c r="P16" s="29">
        <f t="shared" si="1"/>
        <v>776163.97827227763</v>
      </c>
      <c r="Q16" s="29">
        <f t="shared" si="1"/>
        <v>791687.25783772324</v>
      </c>
      <c r="R16" s="29">
        <f t="shared" si="1"/>
        <v>807521.00299447752</v>
      </c>
    </row>
    <row r="18" spans="2:18">
      <c r="B18" s="4" t="str">
        <f>Inputs!$D$12</f>
        <v>Communities</v>
      </c>
    </row>
    <row r="19" spans="2:18">
      <c r="B19" s="1" t="s">
        <v>70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2:18">
      <c r="B20" s="1" t="s">
        <v>71</v>
      </c>
      <c r="C20" s="28"/>
      <c r="D20" s="29">
        <f>SUM(Inputs!$C$33:$C$39)*(1+Inputs!$D$9)^D4</f>
        <v>612000</v>
      </c>
      <c r="E20" s="29">
        <f>SUM(Inputs!$C$33:$C$39)*(1+Inputs!$D$9)^E4</f>
        <v>624240</v>
      </c>
      <c r="F20" s="29">
        <f>SUM(Inputs!$C$33:$C$39)*(1+Inputs!$D$9)^F4</f>
        <v>636724.79999999993</v>
      </c>
      <c r="G20" s="29">
        <f>SUM(Inputs!$C$33:$C$39)*(1+Inputs!$D$9)^G4</f>
        <v>649459.29599999997</v>
      </c>
      <c r="H20" s="29">
        <f>SUM(Inputs!$C$33:$C$39)*(1+Inputs!$D$9)^H4</f>
        <v>662448.48192000005</v>
      </c>
      <c r="I20" s="29">
        <f>SUM(Inputs!$C$33:$C$39)*(1+Inputs!$D$9)^I4</f>
        <v>675697.45155840006</v>
      </c>
      <c r="J20" s="29">
        <f>SUM(Inputs!$C$33:$C$39)*(1+Inputs!$D$9)^J4</f>
        <v>689211.40058956784</v>
      </c>
      <c r="K20" s="29">
        <f>SUM(Inputs!$C$33:$C$39)*(1+Inputs!$D$9)^K4</f>
        <v>702995.62860135932</v>
      </c>
      <c r="L20" s="29">
        <f>SUM(Inputs!$C$33:$C$39)*(1+Inputs!$D$9)^L4</f>
        <v>717055.5411733865</v>
      </c>
      <c r="M20" s="29">
        <f>SUM(Inputs!$C$33:$C$39)*(1+Inputs!$D$9)^M4</f>
        <v>731396.65199685423</v>
      </c>
      <c r="N20" s="29">
        <f>SUM(Inputs!$C$33:$C$39)*(1+Inputs!$D$9)^N4</f>
        <v>746024.58503679116</v>
      </c>
      <c r="O20" s="29">
        <f>SUM(Inputs!$C$33:$C$39)*(1+Inputs!$D$9)^O4</f>
        <v>760945.07673752715</v>
      </c>
      <c r="P20" s="29">
        <f>SUM(Inputs!$C$33:$C$39)*(1+Inputs!$D$9)^P4</f>
        <v>776163.97827227763</v>
      </c>
      <c r="Q20" s="29">
        <f>SUM(Inputs!$C$33:$C$39)*(1+Inputs!$D$9)^Q4</f>
        <v>791687.25783772324</v>
      </c>
      <c r="R20" s="29">
        <f>SUM(Inputs!$C$33:$C$39)*(1+Inputs!$D$9)^R4</f>
        <v>807521.00299447752</v>
      </c>
    </row>
    <row r="21" spans="2:18">
      <c r="B21" s="10" t="s">
        <v>72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2:18">
      <c r="B22" s="1" t="s">
        <v>75</v>
      </c>
      <c r="C22" s="28">
        <f>SUM(C19:C21)</f>
        <v>0</v>
      </c>
      <c r="D22" s="28">
        <f t="shared" ref="D22:R22" si="2">SUM(D19:D21)</f>
        <v>612000</v>
      </c>
      <c r="E22" s="28">
        <f t="shared" si="2"/>
        <v>624240</v>
      </c>
      <c r="F22" s="28">
        <f t="shared" si="2"/>
        <v>636724.79999999993</v>
      </c>
      <c r="G22" s="28">
        <f t="shared" si="2"/>
        <v>649459.29599999997</v>
      </c>
      <c r="H22" s="28">
        <f t="shared" si="2"/>
        <v>662448.48192000005</v>
      </c>
      <c r="I22" s="28">
        <f t="shared" si="2"/>
        <v>675697.45155840006</v>
      </c>
      <c r="J22" s="28">
        <f t="shared" si="2"/>
        <v>689211.40058956784</v>
      </c>
      <c r="K22" s="28">
        <f t="shared" si="2"/>
        <v>702995.62860135932</v>
      </c>
      <c r="L22" s="28">
        <f t="shared" si="2"/>
        <v>717055.5411733865</v>
      </c>
      <c r="M22" s="28">
        <f t="shared" si="2"/>
        <v>731396.65199685423</v>
      </c>
      <c r="N22" s="28">
        <f t="shared" si="2"/>
        <v>746024.58503679116</v>
      </c>
      <c r="O22" s="28">
        <f t="shared" si="2"/>
        <v>760945.07673752715</v>
      </c>
      <c r="P22" s="28">
        <f t="shared" si="2"/>
        <v>776163.97827227763</v>
      </c>
      <c r="Q22" s="28">
        <f t="shared" si="2"/>
        <v>791687.25783772324</v>
      </c>
      <c r="R22" s="28">
        <f t="shared" si="2"/>
        <v>807521.00299447752</v>
      </c>
    </row>
    <row r="24" spans="2:18">
      <c r="B24" s="5" t="s">
        <v>76</v>
      </c>
      <c r="C24" s="31">
        <f>SUM(C10,C16,C22)</f>
        <v>500000</v>
      </c>
      <c r="D24" s="31">
        <f t="shared" ref="D24:R24" si="3">SUM(D10,D16,D22)</f>
        <v>1224000</v>
      </c>
      <c r="E24" s="31">
        <f t="shared" si="3"/>
        <v>1248480</v>
      </c>
      <c r="F24" s="31">
        <f t="shared" si="3"/>
        <v>1273449.5999999999</v>
      </c>
      <c r="G24" s="31">
        <f t="shared" si="3"/>
        <v>1298918.5919999999</v>
      </c>
      <c r="H24" s="31">
        <f t="shared" si="3"/>
        <v>1324896.9638400001</v>
      </c>
      <c r="I24" s="31">
        <f t="shared" si="3"/>
        <v>1351394.9031168001</v>
      </c>
      <c r="J24" s="31">
        <f t="shared" si="3"/>
        <v>1378422.8011791357</v>
      </c>
      <c r="K24" s="31">
        <f t="shared" si="3"/>
        <v>1405991.2572027186</v>
      </c>
      <c r="L24" s="31">
        <f t="shared" si="3"/>
        <v>1434111.082346773</v>
      </c>
      <c r="M24" s="31">
        <f t="shared" si="3"/>
        <v>1462793.3039937085</v>
      </c>
      <c r="N24" s="31">
        <f t="shared" si="3"/>
        <v>1492049.1700735823</v>
      </c>
      <c r="O24" s="31">
        <f t="shared" si="3"/>
        <v>1521890.1534750543</v>
      </c>
      <c r="P24" s="31">
        <f t="shared" si="3"/>
        <v>1552327.9565445553</v>
      </c>
      <c r="Q24" s="31">
        <f t="shared" si="3"/>
        <v>1583374.5156754465</v>
      </c>
      <c r="R24" s="31">
        <f t="shared" si="3"/>
        <v>1615042.005988955</v>
      </c>
    </row>
    <row r="25" spans="2:18">
      <c r="B25" s="5" t="s">
        <v>77</v>
      </c>
      <c r="C25" s="31">
        <f>SUM(C24:R24)</f>
        <v>21667142.30543673</v>
      </c>
    </row>
    <row r="27" spans="2:18">
      <c r="B27" s="30" t="s">
        <v>34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2:18">
      <c r="C28" s="71" t="s">
        <v>58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2:18">
      <c r="C29" s="9">
        <v>0</v>
      </c>
      <c r="D29" s="9">
        <v>1</v>
      </c>
      <c r="E29" s="9">
        <v>2</v>
      </c>
      <c r="F29" s="9">
        <v>3</v>
      </c>
      <c r="G29" s="9">
        <v>4</v>
      </c>
      <c r="H29" s="9">
        <v>5</v>
      </c>
      <c r="I29" s="9">
        <v>6</v>
      </c>
      <c r="J29" s="9">
        <v>7</v>
      </c>
      <c r="K29" s="9">
        <v>8</v>
      </c>
      <c r="L29" s="9">
        <v>9</v>
      </c>
      <c r="M29" s="9">
        <v>10</v>
      </c>
      <c r="N29" s="9">
        <v>11</v>
      </c>
      <c r="O29" s="9">
        <v>12</v>
      </c>
      <c r="P29" s="9">
        <v>13</v>
      </c>
      <c r="Q29" s="9">
        <v>14</v>
      </c>
      <c r="R29" s="9">
        <v>15</v>
      </c>
    </row>
    <row r="30" spans="2:18">
      <c r="B30" s="4" t="s">
        <v>69</v>
      </c>
    </row>
    <row r="31" spans="2:18">
      <c r="B31" s="4" t="str">
        <f>Inputs!$D$10</f>
        <v>Government</v>
      </c>
    </row>
    <row r="32" spans="2:18">
      <c r="B32" s="1" t="s">
        <v>70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</row>
    <row r="33" spans="2:18">
      <c r="B33" s="1" t="s">
        <v>71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2:18">
      <c r="B34" s="10" t="s">
        <v>72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5" spans="2:18">
      <c r="B35" s="1" t="s">
        <v>73</v>
      </c>
      <c r="C35" s="28">
        <f>SUM(C32:C34)</f>
        <v>0</v>
      </c>
      <c r="D35" s="28">
        <f t="shared" ref="D35" si="4">SUM(D32:D34)</f>
        <v>0</v>
      </c>
      <c r="E35" s="28">
        <f t="shared" ref="E35" si="5">SUM(E32:E34)</f>
        <v>0</v>
      </c>
      <c r="F35" s="28">
        <f t="shared" ref="F35" si="6">SUM(F32:F34)</f>
        <v>0</v>
      </c>
      <c r="G35" s="28">
        <f t="shared" ref="G35" si="7">SUM(G32:G34)</f>
        <v>0</v>
      </c>
      <c r="H35" s="28">
        <f t="shared" ref="H35" si="8">SUM(H32:H34)</f>
        <v>0</v>
      </c>
      <c r="I35" s="28">
        <f t="shared" ref="I35" si="9">SUM(I32:I34)</f>
        <v>0</v>
      </c>
      <c r="J35" s="28">
        <f t="shared" ref="J35" si="10">SUM(J32:J34)</f>
        <v>0</v>
      </c>
      <c r="K35" s="28">
        <f t="shared" ref="K35" si="11">SUM(K32:K34)</f>
        <v>0</v>
      </c>
      <c r="L35" s="28">
        <f t="shared" ref="L35" si="12">SUM(L32:L34)</f>
        <v>0</v>
      </c>
      <c r="M35" s="28">
        <f t="shared" ref="M35" si="13">SUM(M32:M34)</f>
        <v>0</v>
      </c>
      <c r="N35" s="28">
        <f t="shared" ref="N35" si="14">SUM(N32:N34)</f>
        <v>0</v>
      </c>
      <c r="O35" s="28">
        <f t="shared" ref="O35" si="15">SUM(O32:O34)</f>
        <v>0</v>
      </c>
      <c r="P35" s="28">
        <f t="shared" ref="P35" si="16">SUM(P32:P34)</f>
        <v>0</v>
      </c>
      <c r="Q35" s="28">
        <f t="shared" ref="Q35" si="17">SUM(Q32:Q34)</f>
        <v>0</v>
      </c>
      <c r="R35" s="28">
        <f t="shared" ref="R35" si="18">SUM(R32:R34)</f>
        <v>0</v>
      </c>
    </row>
    <row r="37" spans="2:18">
      <c r="B37" s="4" t="str">
        <f>Inputs!$D$11</f>
        <v>Private sector</v>
      </c>
    </row>
    <row r="38" spans="2:18">
      <c r="B38" s="1" t="s">
        <v>70</v>
      </c>
      <c r="C38" s="29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  <row r="39" spans="2:18">
      <c r="B39" s="1" t="s">
        <v>71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</row>
    <row r="40" spans="2:18">
      <c r="B40" s="10" t="s">
        <v>72</v>
      </c>
      <c r="C40" s="29">
        <f>Inputs!$D$32</f>
        <v>300000</v>
      </c>
      <c r="D40" s="29">
        <f>Inputs!$D$32*(1+Inputs!$D$9)^D29</f>
        <v>306000</v>
      </c>
      <c r="E40" s="29">
        <f>Inputs!$D$32*(1+Inputs!$D$9)^E29</f>
        <v>312120</v>
      </c>
      <c r="F40" s="29">
        <f>Inputs!$D$32*(1+Inputs!$D$9)^F29</f>
        <v>318362.39999999997</v>
      </c>
      <c r="G40" s="29">
        <f>Inputs!$D$32*(1+Inputs!$D$9)^G29</f>
        <v>324729.64799999999</v>
      </c>
      <c r="H40" s="29">
        <f>Inputs!$D$32*(1+Inputs!$D$9)^H29</f>
        <v>331224.24096000002</v>
      </c>
      <c r="I40" s="29">
        <f>Inputs!$D$32*(1+Inputs!$D$9)^I29</f>
        <v>337848.72577920003</v>
      </c>
      <c r="J40" s="29">
        <f>Inputs!$D$32*(1+Inputs!$D$9)^J29</f>
        <v>344605.70029478392</v>
      </c>
      <c r="K40" s="29">
        <f>Inputs!$D$32*(1+Inputs!$D$9)^K29</f>
        <v>351497.81430067966</v>
      </c>
      <c r="L40" s="29">
        <f>Inputs!$D$32*(1+Inputs!$D$9)^L29</f>
        <v>358527.77058669325</v>
      </c>
      <c r="M40" s="29">
        <f>Inputs!$D$32*(1+Inputs!$D$9)^M29</f>
        <v>365698.32599842711</v>
      </c>
      <c r="N40" s="29">
        <f>Inputs!$D$32*(1+Inputs!$D$9)^N29</f>
        <v>373012.29251839558</v>
      </c>
      <c r="O40" s="29">
        <f>Inputs!$D$32*(1+Inputs!$D$9)^O29</f>
        <v>380472.53836876358</v>
      </c>
      <c r="P40" s="29">
        <f>Inputs!$D$32*(1+Inputs!$D$9)^P29</f>
        <v>388081.98913613881</v>
      </c>
      <c r="Q40" s="29">
        <f>Inputs!$D$32*(1+Inputs!$D$9)^Q29</f>
        <v>395843.62891886162</v>
      </c>
      <c r="R40" s="29">
        <f>Inputs!$D$32*(1+Inputs!$D$9)^R29</f>
        <v>403760.50149723876</v>
      </c>
    </row>
    <row r="41" spans="2:18">
      <c r="B41" s="1" t="s">
        <v>74</v>
      </c>
      <c r="C41" s="29">
        <f>SUM(C38:C40)</f>
        <v>300000</v>
      </c>
      <c r="D41" s="29">
        <f t="shared" ref="D41" si="19">SUM(D38:D40)</f>
        <v>306000</v>
      </c>
      <c r="E41" s="29">
        <f t="shared" ref="E41" si="20">SUM(E38:E40)</f>
        <v>312120</v>
      </c>
      <c r="F41" s="29">
        <f t="shared" ref="F41" si="21">SUM(F38:F40)</f>
        <v>318362.39999999997</v>
      </c>
      <c r="G41" s="29">
        <f t="shared" ref="G41" si="22">SUM(G38:G40)</f>
        <v>324729.64799999999</v>
      </c>
      <c r="H41" s="29">
        <f t="shared" ref="H41" si="23">SUM(H38:H40)</f>
        <v>331224.24096000002</v>
      </c>
      <c r="I41" s="29">
        <f t="shared" ref="I41" si="24">SUM(I38:I40)</f>
        <v>337848.72577920003</v>
      </c>
      <c r="J41" s="29">
        <f t="shared" ref="J41" si="25">SUM(J38:J40)</f>
        <v>344605.70029478392</v>
      </c>
      <c r="K41" s="29">
        <f t="shared" ref="K41" si="26">SUM(K38:K40)</f>
        <v>351497.81430067966</v>
      </c>
      <c r="L41" s="29">
        <f t="shared" ref="L41" si="27">SUM(L38:L40)</f>
        <v>358527.77058669325</v>
      </c>
      <c r="M41" s="29">
        <f t="shared" ref="M41" si="28">SUM(M38:M40)</f>
        <v>365698.32599842711</v>
      </c>
      <c r="N41" s="29">
        <f t="shared" ref="N41" si="29">SUM(N38:N40)</f>
        <v>373012.29251839558</v>
      </c>
      <c r="O41" s="29">
        <f t="shared" ref="O41" si="30">SUM(O38:O40)</f>
        <v>380472.53836876358</v>
      </c>
      <c r="P41" s="29">
        <f t="shared" ref="P41" si="31">SUM(P38:P40)</f>
        <v>388081.98913613881</v>
      </c>
      <c r="Q41" s="29">
        <f t="shared" ref="Q41" si="32">SUM(Q38:Q40)</f>
        <v>395843.62891886162</v>
      </c>
      <c r="R41" s="29">
        <f t="shared" ref="R41" si="33">SUM(R38:R40)</f>
        <v>403760.50149723876</v>
      </c>
    </row>
    <row r="43" spans="2:18">
      <c r="B43" s="4" t="str">
        <f>Inputs!$D$12</f>
        <v>Communities</v>
      </c>
    </row>
    <row r="44" spans="2:18">
      <c r="B44" s="1" t="s">
        <v>70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</row>
    <row r="45" spans="2:18">
      <c r="B45" s="1" t="s">
        <v>71</v>
      </c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</row>
    <row r="46" spans="2:18">
      <c r="B46" s="10" t="s">
        <v>72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</row>
    <row r="47" spans="2:18">
      <c r="B47" s="1" t="s">
        <v>75</v>
      </c>
      <c r="C47" s="28">
        <f>SUM(C44:C46)</f>
        <v>0</v>
      </c>
      <c r="D47" s="28">
        <f t="shared" ref="D47" si="34">SUM(D44:D46)</f>
        <v>0</v>
      </c>
      <c r="E47" s="28">
        <f t="shared" ref="E47" si="35">SUM(E44:E46)</f>
        <v>0</v>
      </c>
      <c r="F47" s="28">
        <f t="shared" ref="F47" si="36">SUM(F44:F46)</f>
        <v>0</v>
      </c>
      <c r="G47" s="28">
        <f t="shared" ref="G47" si="37">SUM(G44:G46)</f>
        <v>0</v>
      </c>
      <c r="H47" s="28">
        <f t="shared" ref="H47" si="38">SUM(H44:H46)</f>
        <v>0</v>
      </c>
      <c r="I47" s="28">
        <f t="shared" ref="I47" si="39">SUM(I44:I46)</f>
        <v>0</v>
      </c>
      <c r="J47" s="28">
        <f t="shared" ref="J47" si="40">SUM(J44:J46)</f>
        <v>0</v>
      </c>
      <c r="K47" s="28">
        <f t="shared" ref="K47" si="41">SUM(K44:K46)</f>
        <v>0</v>
      </c>
      <c r="L47" s="28">
        <f t="shared" ref="L47" si="42">SUM(L44:L46)</f>
        <v>0</v>
      </c>
      <c r="M47" s="28">
        <f t="shared" ref="M47" si="43">SUM(M44:M46)</f>
        <v>0</v>
      </c>
      <c r="N47" s="28">
        <f t="shared" ref="N47" si="44">SUM(N44:N46)</f>
        <v>0</v>
      </c>
      <c r="O47" s="28">
        <f t="shared" ref="O47" si="45">SUM(O44:O46)</f>
        <v>0</v>
      </c>
      <c r="P47" s="28">
        <f t="shared" ref="P47" si="46">SUM(P44:P46)</f>
        <v>0</v>
      </c>
      <c r="Q47" s="28">
        <f t="shared" ref="Q47" si="47">SUM(Q44:Q46)</f>
        <v>0</v>
      </c>
      <c r="R47" s="28">
        <f t="shared" ref="R47" si="48">SUM(R44:R46)</f>
        <v>0</v>
      </c>
    </row>
    <row r="49" spans="2:18">
      <c r="B49" s="5" t="s">
        <v>76</v>
      </c>
      <c r="C49" s="31">
        <f>SUM(C35,C41,C47)</f>
        <v>300000</v>
      </c>
      <c r="D49" s="31">
        <f t="shared" ref="D49:R49" si="49">SUM(D35,D41,D47)</f>
        <v>306000</v>
      </c>
      <c r="E49" s="31">
        <f t="shared" si="49"/>
        <v>312120</v>
      </c>
      <c r="F49" s="31">
        <f t="shared" si="49"/>
        <v>318362.39999999997</v>
      </c>
      <c r="G49" s="31">
        <f t="shared" si="49"/>
        <v>324729.64799999999</v>
      </c>
      <c r="H49" s="31">
        <f t="shared" si="49"/>
        <v>331224.24096000002</v>
      </c>
      <c r="I49" s="31">
        <f t="shared" si="49"/>
        <v>337848.72577920003</v>
      </c>
      <c r="J49" s="31">
        <f t="shared" si="49"/>
        <v>344605.70029478392</v>
      </c>
      <c r="K49" s="31">
        <f t="shared" si="49"/>
        <v>351497.81430067966</v>
      </c>
      <c r="L49" s="31">
        <f t="shared" si="49"/>
        <v>358527.77058669325</v>
      </c>
      <c r="M49" s="31">
        <f t="shared" si="49"/>
        <v>365698.32599842711</v>
      </c>
      <c r="N49" s="31">
        <f t="shared" si="49"/>
        <v>373012.29251839558</v>
      </c>
      <c r="O49" s="31">
        <f t="shared" si="49"/>
        <v>380472.53836876358</v>
      </c>
      <c r="P49" s="31">
        <f t="shared" si="49"/>
        <v>388081.98913613881</v>
      </c>
      <c r="Q49" s="31">
        <f t="shared" si="49"/>
        <v>395843.62891886162</v>
      </c>
      <c r="R49" s="31">
        <f t="shared" si="49"/>
        <v>403760.50149723876</v>
      </c>
    </row>
    <row r="50" spans="2:18">
      <c r="B50" s="5" t="s">
        <v>77</v>
      </c>
      <c r="C50" s="31">
        <f>SUM(C49:R49)</f>
        <v>5591785.5763591826</v>
      </c>
    </row>
  </sheetData>
  <mergeCells count="2">
    <mergeCell ref="C3:R3"/>
    <mergeCell ref="C28:R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ABADE-99DB-4BAB-AE6F-8F57553D028D}">
  <sheetPr>
    <tabColor theme="4" tint="0.39997558519241921"/>
  </sheetPr>
  <dimension ref="B2:AK54"/>
  <sheetViews>
    <sheetView showGridLines="0" workbookViewId="0">
      <selection activeCell="B1" sqref="B1"/>
    </sheetView>
  </sheetViews>
  <sheetFormatPr defaultRowHeight="15"/>
  <cols>
    <col min="1" max="1" width="2.140625" style="1" customWidth="1"/>
    <col min="2" max="2" width="38.7109375" style="1" customWidth="1"/>
    <col min="3" max="3" width="10.85546875" style="1" bestFit="1" customWidth="1"/>
    <col min="4" max="18" width="9.28515625" style="1" bestFit="1" customWidth="1"/>
    <col min="19" max="16384" width="9.140625" style="1"/>
  </cols>
  <sheetData>
    <row r="2" spans="2:37">
      <c r="B2" s="30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4" spans="2:37">
      <c r="B4" s="18" t="s">
        <v>78</v>
      </c>
    </row>
    <row r="5" spans="2:37">
      <c r="C5" s="71" t="s">
        <v>58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2:37">
      <c r="C6" s="9">
        <v>0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2:37"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2:37">
      <c r="B8" s="4" t="s">
        <v>79</v>
      </c>
      <c r="C8" s="11">
        <f>SUM(C9:C11)</f>
        <v>500000</v>
      </c>
      <c r="D8" s="11">
        <f t="shared" ref="D8:R8" si="0">SUM(D9:D11)</f>
        <v>1224000</v>
      </c>
      <c r="E8" s="11">
        <f t="shared" si="0"/>
        <v>1248480</v>
      </c>
      <c r="F8" s="11">
        <f t="shared" si="0"/>
        <v>1273449.5999999999</v>
      </c>
      <c r="G8" s="11">
        <f t="shared" si="0"/>
        <v>1298918.5919999999</v>
      </c>
      <c r="H8" s="11">
        <f t="shared" si="0"/>
        <v>1324896.9638400001</v>
      </c>
      <c r="I8" s="11">
        <f t="shared" si="0"/>
        <v>1351394.9031168001</v>
      </c>
      <c r="J8" s="11">
        <f t="shared" si="0"/>
        <v>1378422.8011791357</v>
      </c>
      <c r="K8" s="11">
        <f t="shared" si="0"/>
        <v>1405991.2572027186</v>
      </c>
      <c r="L8" s="11">
        <f t="shared" si="0"/>
        <v>1434111.082346773</v>
      </c>
      <c r="M8" s="11">
        <f t="shared" si="0"/>
        <v>1462793.3039937085</v>
      </c>
      <c r="N8" s="11">
        <f t="shared" si="0"/>
        <v>1492049.1700735823</v>
      </c>
      <c r="O8" s="11">
        <f t="shared" si="0"/>
        <v>1521890.1534750543</v>
      </c>
      <c r="P8" s="11">
        <f t="shared" si="0"/>
        <v>1552327.9565445553</v>
      </c>
      <c r="Q8" s="11">
        <f t="shared" si="0"/>
        <v>1583374.5156754465</v>
      </c>
      <c r="R8" s="11">
        <f t="shared" si="0"/>
        <v>1615042.005988955</v>
      </c>
    </row>
    <row r="9" spans="2:37">
      <c r="B9" s="1" t="str">
        <f>Inputs!$D$10</f>
        <v>Government</v>
      </c>
      <c r="C9" s="11">
        <f>Benefits!C10</f>
        <v>0</v>
      </c>
      <c r="D9" s="11">
        <f>Benefits!D10</f>
        <v>0</v>
      </c>
      <c r="E9" s="11">
        <f>Benefits!E10</f>
        <v>0</v>
      </c>
      <c r="F9" s="11">
        <f>Benefits!F10</f>
        <v>0</v>
      </c>
      <c r="G9" s="11">
        <f>Benefits!G10</f>
        <v>0</v>
      </c>
      <c r="H9" s="11">
        <f>Benefits!H10</f>
        <v>0</v>
      </c>
      <c r="I9" s="11">
        <f>Benefits!I10</f>
        <v>0</v>
      </c>
      <c r="J9" s="11">
        <f>Benefits!J10</f>
        <v>0</v>
      </c>
      <c r="K9" s="11">
        <f>Benefits!K10</f>
        <v>0</v>
      </c>
      <c r="L9" s="11">
        <f>Benefits!L10</f>
        <v>0</v>
      </c>
      <c r="M9" s="11">
        <f>Benefits!M10</f>
        <v>0</v>
      </c>
      <c r="N9" s="11">
        <f>Benefits!N10</f>
        <v>0</v>
      </c>
      <c r="O9" s="11">
        <f>Benefits!O10</f>
        <v>0</v>
      </c>
      <c r="P9" s="11">
        <f>Benefits!P10</f>
        <v>0</v>
      </c>
      <c r="Q9" s="11">
        <f>Benefits!Q10</f>
        <v>0</v>
      </c>
      <c r="R9" s="11">
        <f>Benefits!R10</f>
        <v>0</v>
      </c>
    </row>
    <row r="10" spans="2:37">
      <c r="B10" s="1" t="str">
        <f>Inputs!$D$11</f>
        <v>Private sector</v>
      </c>
      <c r="C10" s="11">
        <f>Benefits!C16</f>
        <v>500000</v>
      </c>
      <c r="D10" s="11">
        <f>Benefits!D16</f>
        <v>612000</v>
      </c>
      <c r="E10" s="11">
        <f>Benefits!E16</f>
        <v>624240</v>
      </c>
      <c r="F10" s="11">
        <f>Benefits!F16</f>
        <v>636724.79999999993</v>
      </c>
      <c r="G10" s="11">
        <f>Benefits!G16</f>
        <v>649459.29599999997</v>
      </c>
      <c r="H10" s="11">
        <f>Benefits!H16</f>
        <v>662448.48192000005</v>
      </c>
      <c r="I10" s="11">
        <f>Benefits!I16</f>
        <v>675697.45155840006</v>
      </c>
      <c r="J10" s="11">
        <f>Benefits!J16</f>
        <v>689211.40058956784</v>
      </c>
      <c r="K10" s="11">
        <f>Benefits!K16</f>
        <v>702995.62860135932</v>
      </c>
      <c r="L10" s="11">
        <f>Benefits!L16</f>
        <v>717055.5411733865</v>
      </c>
      <c r="M10" s="11">
        <f>Benefits!M16</f>
        <v>731396.65199685423</v>
      </c>
      <c r="N10" s="11">
        <f>Benefits!N16</f>
        <v>746024.58503679116</v>
      </c>
      <c r="O10" s="11">
        <f>Benefits!O16</f>
        <v>760945.07673752715</v>
      </c>
      <c r="P10" s="11">
        <f>Benefits!P16</f>
        <v>776163.97827227763</v>
      </c>
      <c r="Q10" s="11">
        <f>Benefits!Q16</f>
        <v>791687.25783772324</v>
      </c>
      <c r="R10" s="11">
        <f>Benefits!R16</f>
        <v>807521.00299447752</v>
      </c>
    </row>
    <row r="11" spans="2:37">
      <c r="B11" s="1" t="str">
        <f>Inputs!$D$12</f>
        <v>Communities</v>
      </c>
      <c r="C11" s="11">
        <f>Benefits!C22</f>
        <v>0</v>
      </c>
      <c r="D11" s="11">
        <f>Benefits!D22</f>
        <v>612000</v>
      </c>
      <c r="E11" s="11">
        <f>Benefits!E22</f>
        <v>624240</v>
      </c>
      <c r="F11" s="11">
        <f>Benefits!F22</f>
        <v>636724.79999999993</v>
      </c>
      <c r="G11" s="11">
        <f>Benefits!G22</f>
        <v>649459.29599999997</v>
      </c>
      <c r="H11" s="11">
        <f>Benefits!H22</f>
        <v>662448.48192000005</v>
      </c>
      <c r="I11" s="11">
        <f>Benefits!I22</f>
        <v>675697.45155840006</v>
      </c>
      <c r="J11" s="11">
        <f>Benefits!J22</f>
        <v>689211.40058956784</v>
      </c>
      <c r="K11" s="11">
        <f>Benefits!K22</f>
        <v>702995.62860135932</v>
      </c>
      <c r="L11" s="11">
        <f>Benefits!L22</f>
        <v>717055.5411733865</v>
      </c>
      <c r="M11" s="11">
        <f>Benefits!M22</f>
        <v>731396.65199685423</v>
      </c>
      <c r="N11" s="11">
        <f>Benefits!N22</f>
        <v>746024.58503679116</v>
      </c>
      <c r="O11" s="11">
        <f>Benefits!O22</f>
        <v>760945.07673752715</v>
      </c>
      <c r="P11" s="11">
        <f>Benefits!P22</f>
        <v>776163.97827227763</v>
      </c>
      <c r="Q11" s="11">
        <f>Benefits!Q22</f>
        <v>791687.25783772324</v>
      </c>
      <c r="R11" s="11">
        <f>Benefits!R22</f>
        <v>807521.00299447752</v>
      </c>
    </row>
    <row r="12" spans="2:37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2:37">
      <c r="B13" s="4" t="s">
        <v>80</v>
      </c>
      <c r="C13" s="11">
        <f>SUM(C14:C16)</f>
        <v>1800000</v>
      </c>
      <c r="D13" s="11">
        <f t="shared" ref="D13:R13" si="1">SUM(D14:D16)</f>
        <v>663000</v>
      </c>
      <c r="E13" s="11">
        <f t="shared" si="1"/>
        <v>676260</v>
      </c>
      <c r="F13" s="11">
        <f t="shared" si="1"/>
        <v>689785.2</v>
      </c>
      <c r="G13" s="11">
        <f t="shared" si="1"/>
        <v>703580.90399999998</v>
      </c>
      <c r="H13" s="11">
        <f t="shared" si="1"/>
        <v>717652.52208000002</v>
      </c>
      <c r="I13" s="11">
        <f t="shared" si="1"/>
        <v>732005.57252160006</v>
      </c>
      <c r="J13" s="11">
        <f t="shared" si="1"/>
        <v>746645.68397203181</v>
      </c>
      <c r="K13" s="11">
        <f t="shared" si="1"/>
        <v>761578.59765147255</v>
      </c>
      <c r="L13" s="11">
        <f t="shared" si="1"/>
        <v>776810.16960450204</v>
      </c>
      <c r="M13" s="11">
        <f t="shared" si="1"/>
        <v>792346.37299659208</v>
      </c>
      <c r="N13" s="11">
        <f t="shared" si="1"/>
        <v>808193.30045652378</v>
      </c>
      <c r="O13" s="11">
        <f t="shared" si="1"/>
        <v>824357.1664656545</v>
      </c>
      <c r="P13" s="11">
        <f t="shared" si="1"/>
        <v>840844.30979496753</v>
      </c>
      <c r="Q13" s="11">
        <f t="shared" si="1"/>
        <v>857661.19599086687</v>
      </c>
      <c r="R13" s="11">
        <f t="shared" si="1"/>
        <v>874814.419910684</v>
      </c>
    </row>
    <row r="14" spans="2:37">
      <c r="B14" s="1" t="str">
        <f>Inputs!$D$10</f>
        <v>Government</v>
      </c>
      <c r="C14" s="11">
        <f>Costs!C11</f>
        <v>1800000</v>
      </c>
      <c r="D14" s="11">
        <f>Costs!D11</f>
        <v>357000</v>
      </c>
      <c r="E14" s="11">
        <f>Costs!E11</f>
        <v>364140</v>
      </c>
      <c r="F14" s="11">
        <f>Costs!F11</f>
        <v>371422.8</v>
      </c>
      <c r="G14" s="11">
        <f>Costs!G11</f>
        <v>378851.25599999999</v>
      </c>
      <c r="H14" s="11">
        <f>Costs!H11</f>
        <v>386428.28112</v>
      </c>
      <c r="I14" s="11">
        <f>Costs!I11</f>
        <v>394156.84674240003</v>
      </c>
      <c r="J14" s="11">
        <f>Costs!J11</f>
        <v>402039.98367724795</v>
      </c>
      <c r="K14" s="11">
        <f>Costs!K11</f>
        <v>410080.78335079295</v>
      </c>
      <c r="L14" s="11">
        <f>Costs!L11</f>
        <v>418282.39901780878</v>
      </c>
      <c r="M14" s="11">
        <f>Costs!M11</f>
        <v>426648.04699816497</v>
      </c>
      <c r="N14" s="11">
        <f>Costs!N11</f>
        <v>435181.0079381282</v>
      </c>
      <c r="O14" s="11">
        <f>Costs!O11</f>
        <v>443884.62809689087</v>
      </c>
      <c r="P14" s="11">
        <f>Costs!P11</f>
        <v>452762.32065882866</v>
      </c>
      <c r="Q14" s="11">
        <f>Costs!Q11</f>
        <v>461817.56707200524</v>
      </c>
      <c r="R14" s="11">
        <f>Costs!R11</f>
        <v>471053.91841344524</v>
      </c>
    </row>
    <row r="15" spans="2:37">
      <c r="B15" s="1" t="str">
        <f>Inputs!$D$11</f>
        <v>Private sector</v>
      </c>
      <c r="C15" s="11">
        <f>Costs!C18</f>
        <v>0</v>
      </c>
      <c r="D15" s="11">
        <f>Costs!D18</f>
        <v>0</v>
      </c>
      <c r="E15" s="11">
        <f>Costs!E18</f>
        <v>0</v>
      </c>
      <c r="F15" s="11">
        <f>Costs!F18</f>
        <v>0</v>
      </c>
      <c r="G15" s="11">
        <f>Costs!G18</f>
        <v>0</v>
      </c>
      <c r="H15" s="11">
        <f>Costs!H18</f>
        <v>0</v>
      </c>
      <c r="I15" s="11">
        <f>Costs!I18</f>
        <v>0</v>
      </c>
      <c r="J15" s="11">
        <f>Costs!J18</f>
        <v>0</v>
      </c>
      <c r="K15" s="11">
        <f>Costs!K18</f>
        <v>0</v>
      </c>
      <c r="L15" s="11">
        <f>Costs!L18</f>
        <v>0</v>
      </c>
      <c r="M15" s="11">
        <f>Costs!M18</f>
        <v>0</v>
      </c>
      <c r="N15" s="11">
        <f>Costs!N18</f>
        <v>0</v>
      </c>
      <c r="O15" s="11">
        <f>Costs!O18</f>
        <v>0</v>
      </c>
      <c r="P15" s="11">
        <f>Costs!P18</f>
        <v>0</v>
      </c>
      <c r="Q15" s="11">
        <f>Costs!Q18</f>
        <v>0</v>
      </c>
      <c r="R15" s="11">
        <f>Costs!R18</f>
        <v>0</v>
      </c>
    </row>
    <row r="16" spans="2:37">
      <c r="B16" s="1" t="str">
        <f>Inputs!$D$12</f>
        <v>Communities</v>
      </c>
      <c r="C16" s="11">
        <f>Costs!C25</f>
        <v>0</v>
      </c>
      <c r="D16" s="11">
        <f>Costs!D25</f>
        <v>306000</v>
      </c>
      <c r="E16" s="11">
        <f>Costs!E25</f>
        <v>312120</v>
      </c>
      <c r="F16" s="11">
        <f>Costs!F25</f>
        <v>318362.39999999997</v>
      </c>
      <c r="G16" s="11">
        <f>Costs!G25</f>
        <v>324729.64799999999</v>
      </c>
      <c r="H16" s="11">
        <f>Costs!H25</f>
        <v>331224.24096000002</v>
      </c>
      <c r="I16" s="11">
        <f>Costs!I25</f>
        <v>337848.72577920003</v>
      </c>
      <c r="J16" s="11">
        <f>Costs!J25</f>
        <v>344605.70029478392</v>
      </c>
      <c r="K16" s="11">
        <f>Costs!K25</f>
        <v>351497.81430067966</v>
      </c>
      <c r="L16" s="11">
        <f>Costs!L25</f>
        <v>358527.77058669325</v>
      </c>
      <c r="M16" s="11">
        <f>Costs!M25</f>
        <v>365698.32599842711</v>
      </c>
      <c r="N16" s="11">
        <f>Costs!N25</f>
        <v>373012.29251839558</v>
      </c>
      <c r="O16" s="11">
        <f>Costs!O25</f>
        <v>380472.53836876358</v>
      </c>
      <c r="P16" s="11">
        <f>Costs!P25</f>
        <v>388081.98913613881</v>
      </c>
      <c r="Q16" s="11">
        <f>Costs!Q25</f>
        <v>395843.62891886162</v>
      </c>
      <c r="R16" s="11">
        <f>Costs!R25</f>
        <v>403760.50149723876</v>
      </c>
    </row>
    <row r="17" spans="2:18">
      <c r="B17" s="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2:18">
      <c r="B18" s="4" t="s">
        <v>81</v>
      </c>
      <c r="C18" s="11">
        <f t="shared" ref="C18:R18" si="2">C8-C13</f>
        <v>-1300000</v>
      </c>
      <c r="D18" s="11">
        <f t="shared" si="2"/>
        <v>561000</v>
      </c>
      <c r="E18" s="11">
        <f t="shared" si="2"/>
        <v>572220</v>
      </c>
      <c r="F18" s="11">
        <f t="shared" si="2"/>
        <v>583664.39999999991</v>
      </c>
      <c r="G18" s="11">
        <f t="shared" si="2"/>
        <v>595337.68799999997</v>
      </c>
      <c r="H18" s="11">
        <f t="shared" si="2"/>
        <v>607244.44176000007</v>
      </c>
      <c r="I18" s="11">
        <f t="shared" si="2"/>
        <v>619389.33059520007</v>
      </c>
      <c r="J18" s="11">
        <f t="shared" si="2"/>
        <v>631777.11720710387</v>
      </c>
      <c r="K18" s="11">
        <f t="shared" si="2"/>
        <v>644412.65955124609</v>
      </c>
      <c r="L18" s="11">
        <f t="shared" si="2"/>
        <v>657300.91274227097</v>
      </c>
      <c r="M18" s="11">
        <f t="shared" si="2"/>
        <v>670446.93099711637</v>
      </c>
      <c r="N18" s="11">
        <f t="shared" si="2"/>
        <v>683855.86961705855</v>
      </c>
      <c r="O18" s="11">
        <f t="shared" si="2"/>
        <v>697532.9870093998</v>
      </c>
      <c r="P18" s="11">
        <f t="shared" si="2"/>
        <v>711483.64674958773</v>
      </c>
      <c r="Q18" s="11">
        <f t="shared" si="2"/>
        <v>725713.31968457962</v>
      </c>
      <c r="R18" s="11">
        <f t="shared" si="2"/>
        <v>740227.58607827104</v>
      </c>
    </row>
    <row r="19" spans="2:18">
      <c r="B19" s="4" t="s">
        <v>82</v>
      </c>
      <c r="C19" s="49" t="b">
        <f>SUM(C18:R18)=(Benefits!$C$25-Costs!$C$28)</f>
        <v>1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2:18">
      <c r="B20" s="4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2:18">
      <c r="B21" s="4" t="s">
        <v>83</v>
      </c>
      <c r="C21" s="20">
        <f>1/((1+Inputs!$D$8)^C6)</f>
        <v>1</v>
      </c>
      <c r="D21" s="20">
        <f>1/((1+Inputs!$D$8)^D6)</f>
        <v>0.95238095238095233</v>
      </c>
      <c r="E21" s="20">
        <f>1/((1+Inputs!$D$8)^E6)</f>
        <v>0.90702947845804982</v>
      </c>
      <c r="F21" s="20">
        <f>1/((1+Inputs!$D$8)^F6)</f>
        <v>0.86383759853147601</v>
      </c>
      <c r="G21" s="20">
        <f>1/((1+Inputs!$D$8)^G6)</f>
        <v>0.82270247479188197</v>
      </c>
      <c r="H21" s="20">
        <f>1/((1+Inputs!$D$8)^H6)</f>
        <v>0.78352616646845896</v>
      </c>
      <c r="I21" s="20">
        <f>1/((1+Inputs!$D$8)^I6)</f>
        <v>0.74621539663662761</v>
      </c>
      <c r="J21" s="20">
        <f>1/((1+Inputs!$D$8)^J6)</f>
        <v>0.71068133013012147</v>
      </c>
      <c r="K21" s="20">
        <f>1/((1+Inputs!$D$8)^K6)</f>
        <v>0.67683936202868722</v>
      </c>
      <c r="L21" s="20">
        <f>1/((1+Inputs!$D$8)^L6)</f>
        <v>0.64460891621779726</v>
      </c>
      <c r="M21" s="20">
        <f>1/((1+Inputs!$D$8)^M6)</f>
        <v>0.61391325354075932</v>
      </c>
      <c r="N21" s="20">
        <f>1/((1+Inputs!$D$8)^N6)</f>
        <v>0.5846792890864374</v>
      </c>
      <c r="O21" s="20">
        <f>1/((1+Inputs!$D$8)^O6)</f>
        <v>0.5568374181775595</v>
      </c>
      <c r="P21" s="20">
        <f>1/((1+Inputs!$D$8)^P6)</f>
        <v>0.53032135064529462</v>
      </c>
      <c r="Q21" s="20">
        <f>1/((1+Inputs!$D$8)^Q6)</f>
        <v>0.50506795299551888</v>
      </c>
      <c r="R21" s="20">
        <f>1/((1+Inputs!$D$8)^R6)</f>
        <v>0.48101709809097021</v>
      </c>
    </row>
    <row r="22" spans="2:18">
      <c r="B22" s="4" t="s">
        <v>84</v>
      </c>
      <c r="C22" s="11">
        <f>C18*C21</f>
        <v>-1300000</v>
      </c>
      <c r="D22" s="11">
        <f t="shared" ref="D22:R22" si="3">D18*D21</f>
        <v>534285.7142857142</v>
      </c>
      <c r="E22" s="11">
        <f t="shared" si="3"/>
        <v>519020.40816326527</v>
      </c>
      <c r="F22" s="11">
        <f t="shared" si="3"/>
        <v>504191.25364431477</v>
      </c>
      <c r="G22" s="11">
        <f t="shared" si="3"/>
        <v>489785.78925447725</v>
      </c>
      <c r="H22" s="11">
        <f t="shared" si="3"/>
        <v>475791.90956149227</v>
      </c>
      <c r="I22" s="11">
        <f t="shared" si="3"/>
        <v>462197.85500259249</v>
      </c>
      <c r="J22" s="11">
        <f t="shared" si="3"/>
        <v>448992.20200251823</v>
      </c>
      <c r="K22" s="11">
        <f t="shared" si="3"/>
        <v>436163.85337387503</v>
      </c>
      <c r="L22" s="11">
        <f t="shared" si="3"/>
        <v>423702.02899176424</v>
      </c>
      <c r="M22" s="11">
        <f t="shared" si="3"/>
        <v>411596.2567348567</v>
      </c>
      <c r="N22" s="11">
        <f t="shared" si="3"/>
        <v>399836.36368528922</v>
      </c>
      <c r="O22" s="11">
        <f t="shared" si="3"/>
        <v>388412.46757999534</v>
      </c>
      <c r="P22" s="11">
        <f t="shared" si="3"/>
        <v>377314.96850628103</v>
      </c>
      <c r="Q22" s="11">
        <f t="shared" si="3"/>
        <v>366534.54083467321</v>
      </c>
      <c r="R22" s="11">
        <f t="shared" si="3"/>
        <v>356062.12538225378</v>
      </c>
    </row>
    <row r="23" spans="2:18">
      <c r="B23" s="1" t="str">
        <f>Inputs!$D$10</f>
        <v>Government</v>
      </c>
      <c r="C23" s="11">
        <f>(C9-C14)*$C$21</f>
        <v>-1800000</v>
      </c>
      <c r="D23" s="11">
        <f>(D9-D14)*$D$21</f>
        <v>-340000</v>
      </c>
      <c r="E23" s="11">
        <f>(E9-E14)*$E$21</f>
        <v>-330285.71428571426</v>
      </c>
      <c r="F23" s="11">
        <f>(F9-F14)*$F$21</f>
        <v>-320848.97959183669</v>
      </c>
      <c r="G23" s="11">
        <f>(G9-G14)*$G$21</f>
        <v>-311681.86588921282</v>
      </c>
      <c r="H23" s="11">
        <f>(H9-H14)*$H$21</f>
        <v>-302776.66972094961</v>
      </c>
      <c r="I23" s="11">
        <f>(I9-I14)*$I$21</f>
        <v>-294125.9077289225</v>
      </c>
      <c r="J23" s="11">
        <f>(J9-J14)*$J$21</f>
        <v>-285722.31036523887</v>
      </c>
      <c r="K23" s="11">
        <f>(K9-K14)*$K$21</f>
        <v>-277558.815783375</v>
      </c>
      <c r="L23" s="11">
        <f>(L9-L14)*$L$21</f>
        <v>-269628.56390384992</v>
      </c>
      <c r="M23" s="11">
        <f>(M9-M14)*$M$21</f>
        <v>-261924.89064945426</v>
      </c>
      <c r="N23" s="11">
        <f>(N9-N14)*$N$21</f>
        <v>-254441.32234518407</v>
      </c>
      <c r="O23" s="11">
        <f>(O9-O14)*$O$21</f>
        <v>-247171.5702781789</v>
      </c>
      <c r="P23" s="11">
        <f>(P9-P14)*$P$21</f>
        <v>-240109.52541308801</v>
      </c>
      <c r="Q23" s="11">
        <f>(Q9-Q14)*$Q$21</f>
        <v>-233249.25325842842</v>
      </c>
      <c r="R23" s="11">
        <f>(R9-R14)*$R$21</f>
        <v>-226584.98887961605</v>
      </c>
    </row>
    <row r="24" spans="2:18">
      <c r="B24" s="1" t="str">
        <f>Inputs!$D$11</f>
        <v>Private sector</v>
      </c>
      <c r="C24" s="11">
        <f>(C10-C15)*$C$21</f>
        <v>500000</v>
      </c>
      <c r="D24" s="11">
        <f>(D10-D15)*$D$21</f>
        <v>582857.14285714284</v>
      </c>
      <c r="E24" s="11">
        <f>(E10-E15)*$E$21</f>
        <v>566204.08163265302</v>
      </c>
      <c r="F24" s="11">
        <f>(F10-F15)*$F$21</f>
        <v>550026.8221574343</v>
      </c>
      <c r="G24" s="11">
        <f>(G10-G15)*$G$21</f>
        <v>534311.77009579341</v>
      </c>
      <c r="H24" s="11">
        <f>(H10-H15)*$H$21</f>
        <v>519045.71952162788</v>
      </c>
      <c r="I24" s="11">
        <f>(I10-I15)*$I$21</f>
        <v>504215.84182100999</v>
      </c>
      <c r="J24" s="11">
        <f>(J10-J15)*$J$21</f>
        <v>489809.67491183808</v>
      </c>
      <c r="K24" s="11">
        <f>(K10-K15)*$K$21</f>
        <v>475815.11277149996</v>
      </c>
      <c r="L24" s="11">
        <f>(L10-L15)*$L$21</f>
        <v>462220.39526374277</v>
      </c>
      <c r="M24" s="11">
        <f>(M10-M15)*$M$21</f>
        <v>449014.0982562073</v>
      </c>
      <c r="N24" s="11">
        <f>(N10-N15)*$N$21</f>
        <v>436185.12402031553</v>
      </c>
      <c r="O24" s="11">
        <f>(O10-O15)*$O$21</f>
        <v>423722.69190544949</v>
      </c>
      <c r="P24" s="11">
        <f>(P10-P15)*$P$21</f>
        <v>411616.3292795794</v>
      </c>
      <c r="Q24" s="11">
        <f>(Q10-Q15)*$Q$21</f>
        <v>399855.86272873444</v>
      </c>
      <c r="R24" s="11">
        <f>(R10-R15)*$R$21</f>
        <v>388431.40950791322</v>
      </c>
    </row>
    <row r="25" spans="2:18">
      <c r="B25" s="1" t="str">
        <f>Inputs!$D$12</f>
        <v>Communities</v>
      </c>
      <c r="C25" s="11">
        <f>(C11-C16)*$C$21</f>
        <v>0</v>
      </c>
      <c r="D25" s="11">
        <f>(D11-D16)*$D$21</f>
        <v>291428.57142857142</v>
      </c>
      <c r="E25" s="11">
        <f>(E11-E16)*$E$21</f>
        <v>283102.04081632651</v>
      </c>
      <c r="F25" s="11">
        <f>(F11-F16)*$F$21</f>
        <v>275013.41107871715</v>
      </c>
      <c r="G25" s="11">
        <f>(G11-G16)*$G$21</f>
        <v>267155.88504789671</v>
      </c>
      <c r="H25" s="11">
        <f>(H11-H16)*$H$21</f>
        <v>259522.85976081394</v>
      </c>
      <c r="I25" s="11">
        <f>(I11-I16)*$I$21</f>
        <v>252107.920910505</v>
      </c>
      <c r="J25" s="11">
        <f>(J11-J16)*$J$21</f>
        <v>244904.83745591904</v>
      </c>
      <c r="K25" s="11">
        <f>(K11-K16)*$K$21</f>
        <v>237907.55638574998</v>
      </c>
      <c r="L25" s="11">
        <f>(L11-L16)*$L$21</f>
        <v>231110.19763187139</v>
      </c>
      <c r="M25" s="11">
        <f>(M11-M16)*$M$21</f>
        <v>224507.04912810365</v>
      </c>
      <c r="N25" s="11">
        <f>(N11-N16)*$N$21</f>
        <v>218092.56201015777</v>
      </c>
      <c r="O25" s="11">
        <f>(O11-O16)*$O$21</f>
        <v>211861.34595272475</v>
      </c>
      <c r="P25" s="11">
        <f>(P11-P16)*$P$21</f>
        <v>205808.1646397897</v>
      </c>
      <c r="Q25" s="11">
        <f>(Q11-Q16)*$Q$21</f>
        <v>199927.93136436722</v>
      </c>
      <c r="R25" s="11">
        <f>(R11-R16)*$R$21</f>
        <v>194215.70475395661</v>
      </c>
    </row>
    <row r="27" spans="2:18">
      <c r="B27" s="18" t="s">
        <v>85</v>
      </c>
      <c r="C27" s="21">
        <f>SUM(C22:R22)</f>
        <v>5293887.7370033637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9" spans="2:18">
      <c r="B29" s="30" t="s">
        <v>34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1" spans="2:18">
      <c r="B31" s="18" t="s">
        <v>78</v>
      </c>
    </row>
    <row r="32" spans="2:18">
      <c r="C32" s="71" t="s">
        <v>58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</row>
    <row r="33" spans="2:37">
      <c r="C33" s="9">
        <v>0</v>
      </c>
      <c r="D33" s="9">
        <v>1</v>
      </c>
      <c r="E33" s="9">
        <v>2</v>
      </c>
      <c r="F33" s="9">
        <v>3</v>
      </c>
      <c r="G33" s="9">
        <v>4</v>
      </c>
      <c r="H33" s="9">
        <v>5</v>
      </c>
      <c r="I33" s="9">
        <v>6</v>
      </c>
      <c r="J33" s="9">
        <v>7</v>
      </c>
      <c r="K33" s="9">
        <v>8</v>
      </c>
      <c r="L33" s="9">
        <v>9</v>
      </c>
      <c r="M33" s="9">
        <v>10</v>
      </c>
      <c r="N33" s="9">
        <v>11</v>
      </c>
      <c r="O33" s="9">
        <v>12</v>
      </c>
      <c r="P33" s="9">
        <v>13</v>
      </c>
      <c r="Q33" s="9">
        <v>14</v>
      </c>
      <c r="R33" s="9">
        <v>15</v>
      </c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</row>
    <row r="34" spans="2:37"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</row>
    <row r="35" spans="2:37">
      <c r="B35" s="4" t="s">
        <v>79</v>
      </c>
      <c r="C35" s="11">
        <f>SUM(C36:C38)</f>
        <v>300000</v>
      </c>
      <c r="D35" s="11">
        <f t="shared" ref="D35:R35" si="4">SUM(D36:D38)</f>
        <v>306000</v>
      </c>
      <c r="E35" s="11">
        <f t="shared" si="4"/>
        <v>312120</v>
      </c>
      <c r="F35" s="11">
        <f t="shared" si="4"/>
        <v>318362.39999999997</v>
      </c>
      <c r="G35" s="11">
        <f t="shared" si="4"/>
        <v>324729.64799999999</v>
      </c>
      <c r="H35" s="11">
        <f t="shared" si="4"/>
        <v>331224.24096000002</v>
      </c>
      <c r="I35" s="11">
        <f t="shared" si="4"/>
        <v>337848.72577920003</v>
      </c>
      <c r="J35" s="11">
        <f t="shared" si="4"/>
        <v>344605.70029478392</v>
      </c>
      <c r="K35" s="11">
        <f t="shared" si="4"/>
        <v>351497.81430067966</v>
      </c>
      <c r="L35" s="11">
        <f t="shared" si="4"/>
        <v>358527.77058669325</v>
      </c>
      <c r="M35" s="11">
        <f t="shared" si="4"/>
        <v>365698.32599842711</v>
      </c>
      <c r="N35" s="11">
        <f t="shared" si="4"/>
        <v>373012.29251839558</v>
      </c>
      <c r="O35" s="11">
        <f t="shared" si="4"/>
        <v>380472.53836876358</v>
      </c>
      <c r="P35" s="11">
        <f t="shared" si="4"/>
        <v>388081.98913613881</v>
      </c>
      <c r="Q35" s="11">
        <f t="shared" si="4"/>
        <v>395843.62891886162</v>
      </c>
      <c r="R35" s="11">
        <f t="shared" si="4"/>
        <v>403760.50149723876</v>
      </c>
    </row>
    <row r="36" spans="2:37">
      <c r="B36" s="1" t="str">
        <f>Inputs!$D$10</f>
        <v>Government</v>
      </c>
      <c r="C36" s="11">
        <f>Benefits!C35</f>
        <v>0</v>
      </c>
      <c r="D36" s="11">
        <f>Benefits!D35</f>
        <v>0</v>
      </c>
      <c r="E36" s="11">
        <f>Benefits!E35</f>
        <v>0</v>
      </c>
      <c r="F36" s="11">
        <f>Benefits!F35</f>
        <v>0</v>
      </c>
      <c r="G36" s="11">
        <f>Benefits!G35</f>
        <v>0</v>
      </c>
      <c r="H36" s="11">
        <f>Benefits!H35</f>
        <v>0</v>
      </c>
      <c r="I36" s="11">
        <f>Benefits!I35</f>
        <v>0</v>
      </c>
      <c r="J36" s="11">
        <f>Benefits!J35</f>
        <v>0</v>
      </c>
      <c r="K36" s="11">
        <f>Benefits!K35</f>
        <v>0</v>
      </c>
      <c r="L36" s="11">
        <f>Benefits!L35</f>
        <v>0</v>
      </c>
      <c r="M36" s="11">
        <f>Benefits!M35</f>
        <v>0</v>
      </c>
      <c r="N36" s="11">
        <f>Benefits!N35</f>
        <v>0</v>
      </c>
      <c r="O36" s="11">
        <f>Benefits!O35</f>
        <v>0</v>
      </c>
      <c r="P36" s="11">
        <f>Benefits!P35</f>
        <v>0</v>
      </c>
      <c r="Q36" s="11">
        <f>Benefits!Q35</f>
        <v>0</v>
      </c>
      <c r="R36" s="11">
        <f>Benefits!R35</f>
        <v>0</v>
      </c>
    </row>
    <row r="37" spans="2:37">
      <c r="B37" s="1" t="str">
        <f>Inputs!$D$11</f>
        <v>Private sector</v>
      </c>
      <c r="C37" s="11">
        <f>Benefits!C41</f>
        <v>300000</v>
      </c>
      <c r="D37" s="11">
        <f>Benefits!D41</f>
        <v>306000</v>
      </c>
      <c r="E37" s="11">
        <f>Benefits!E41</f>
        <v>312120</v>
      </c>
      <c r="F37" s="11">
        <f>Benefits!F41</f>
        <v>318362.39999999997</v>
      </c>
      <c r="G37" s="11">
        <f>Benefits!G41</f>
        <v>324729.64799999999</v>
      </c>
      <c r="H37" s="11">
        <f>Benefits!H41</f>
        <v>331224.24096000002</v>
      </c>
      <c r="I37" s="11">
        <f>Benefits!I41</f>
        <v>337848.72577920003</v>
      </c>
      <c r="J37" s="11">
        <f>Benefits!J41</f>
        <v>344605.70029478392</v>
      </c>
      <c r="K37" s="11">
        <f>Benefits!K41</f>
        <v>351497.81430067966</v>
      </c>
      <c r="L37" s="11">
        <f>Benefits!L41</f>
        <v>358527.77058669325</v>
      </c>
      <c r="M37" s="11">
        <f>Benefits!M41</f>
        <v>365698.32599842711</v>
      </c>
      <c r="N37" s="11">
        <f>Benefits!N41</f>
        <v>373012.29251839558</v>
      </c>
      <c r="O37" s="11">
        <f>Benefits!O41</f>
        <v>380472.53836876358</v>
      </c>
      <c r="P37" s="11">
        <f>Benefits!P41</f>
        <v>388081.98913613881</v>
      </c>
      <c r="Q37" s="11">
        <f>Benefits!Q41</f>
        <v>395843.62891886162</v>
      </c>
      <c r="R37" s="11">
        <f>Benefits!R41</f>
        <v>403760.50149723876</v>
      </c>
    </row>
    <row r="38" spans="2:37">
      <c r="B38" s="1" t="str">
        <f>Inputs!$D$12</f>
        <v>Communities</v>
      </c>
      <c r="C38" s="11">
        <f>Benefits!C47</f>
        <v>0</v>
      </c>
      <c r="D38" s="11">
        <f>Benefits!D47</f>
        <v>0</v>
      </c>
      <c r="E38" s="11">
        <f>Benefits!E47</f>
        <v>0</v>
      </c>
      <c r="F38" s="11">
        <f>Benefits!F47</f>
        <v>0</v>
      </c>
      <c r="G38" s="11">
        <f>Benefits!G47</f>
        <v>0</v>
      </c>
      <c r="H38" s="11">
        <f>Benefits!H47</f>
        <v>0</v>
      </c>
      <c r="I38" s="11">
        <f>Benefits!I47</f>
        <v>0</v>
      </c>
      <c r="J38" s="11">
        <f>Benefits!J47</f>
        <v>0</v>
      </c>
      <c r="K38" s="11">
        <f>Benefits!K47</f>
        <v>0</v>
      </c>
      <c r="L38" s="11">
        <f>Benefits!L47</f>
        <v>0</v>
      </c>
      <c r="M38" s="11">
        <f>Benefits!M47</f>
        <v>0</v>
      </c>
      <c r="N38" s="11">
        <f>Benefits!N47</f>
        <v>0</v>
      </c>
      <c r="O38" s="11">
        <f>Benefits!O47</f>
        <v>0</v>
      </c>
      <c r="P38" s="11">
        <f>Benefits!P47</f>
        <v>0</v>
      </c>
      <c r="Q38" s="11">
        <f>Benefits!Q47</f>
        <v>0</v>
      </c>
      <c r="R38" s="11">
        <f>Benefits!R47</f>
        <v>0</v>
      </c>
    </row>
    <row r="39" spans="2:37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2:37">
      <c r="B40" s="4" t="s">
        <v>80</v>
      </c>
      <c r="C40" s="11">
        <f>SUM(C41:C43)</f>
        <v>0</v>
      </c>
      <c r="D40" s="11">
        <f t="shared" ref="D40:R40" si="5">SUM(D41:D43)</f>
        <v>255000</v>
      </c>
      <c r="E40" s="11">
        <f t="shared" si="5"/>
        <v>260100</v>
      </c>
      <c r="F40" s="11">
        <f t="shared" si="5"/>
        <v>265302</v>
      </c>
      <c r="G40" s="11">
        <f t="shared" si="5"/>
        <v>270608.03999999998</v>
      </c>
      <c r="H40" s="11">
        <f t="shared" si="5"/>
        <v>276020.20079999999</v>
      </c>
      <c r="I40" s="11">
        <f t="shared" si="5"/>
        <v>281540.60481600004</v>
      </c>
      <c r="J40" s="11">
        <f t="shared" si="5"/>
        <v>287171.41691231995</v>
      </c>
      <c r="K40" s="11">
        <f t="shared" si="5"/>
        <v>292914.84525056637</v>
      </c>
      <c r="L40" s="11">
        <f t="shared" si="5"/>
        <v>298773.14215557772</v>
      </c>
      <c r="M40" s="11">
        <f t="shared" si="5"/>
        <v>304748.60499868926</v>
      </c>
      <c r="N40" s="11">
        <f t="shared" si="5"/>
        <v>310843.57709866302</v>
      </c>
      <c r="O40" s="11">
        <f t="shared" si="5"/>
        <v>317060.44864063634</v>
      </c>
      <c r="P40" s="11">
        <f t="shared" si="5"/>
        <v>323401.65761344903</v>
      </c>
      <c r="Q40" s="11">
        <f t="shared" si="5"/>
        <v>329869.69076571806</v>
      </c>
      <c r="R40" s="11">
        <f t="shared" si="5"/>
        <v>336467.08458103228</v>
      </c>
    </row>
    <row r="41" spans="2:37">
      <c r="B41" s="1" t="str">
        <f>Inputs!$D$10</f>
        <v>Government</v>
      </c>
      <c r="C41" s="11">
        <f>Costs!C39</f>
        <v>0</v>
      </c>
      <c r="D41" s="11">
        <f>Costs!D39</f>
        <v>0</v>
      </c>
      <c r="E41" s="11">
        <f>Costs!E39</f>
        <v>0</v>
      </c>
      <c r="F41" s="11">
        <f>Costs!F39</f>
        <v>0</v>
      </c>
      <c r="G41" s="11">
        <f>Costs!G39</f>
        <v>0</v>
      </c>
      <c r="H41" s="11">
        <f>Costs!H39</f>
        <v>0</v>
      </c>
      <c r="I41" s="11">
        <f>Costs!I39</f>
        <v>0</v>
      </c>
      <c r="J41" s="11">
        <f>Costs!J39</f>
        <v>0</v>
      </c>
      <c r="K41" s="11">
        <f>Costs!K39</f>
        <v>0</v>
      </c>
      <c r="L41" s="11">
        <f>Costs!L39</f>
        <v>0</v>
      </c>
      <c r="M41" s="11">
        <f>Costs!M39</f>
        <v>0</v>
      </c>
      <c r="N41" s="11">
        <f>Costs!N39</f>
        <v>0</v>
      </c>
      <c r="O41" s="11">
        <f>Costs!O39</f>
        <v>0</v>
      </c>
      <c r="P41" s="11">
        <f>Costs!P39</f>
        <v>0</v>
      </c>
      <c r="Q41" s="11">
        <f>Costs!Q39</f>
        <v>0</v>
      </c>
      <c r="R41" s="11">
        <f>Costs!R39</f>
        <v>0</v>
      </c>
    </row>
    <row r="42" spans="2:37">
      <c r="B42" s="1" t="str">
        <f>Inputs!$D$11</f>
        <v>Private sector</v>
      </c>
      <c r="C42" s="11">
        <f>Costs!C46</f>
        <v>0</v>
      </c>
      <c r="D42" s="11">
        <f>Costs!D46</f>
        <v>0</v>
      </c>
      <c r="E42" s="11">
        <f>Costs!E46</f>
        <v>0</v>
      </c>
      <c r="F42" s="11">
        <f>Costs!F46</f>
        <v>0</v>
      </c>
      <c r="G42" s="11">
        <f>Costs!G46</f>
        <v>0</v>
      </c>
      <c r="H42" s="11">
        <f>Costs!H46</f>
        <v>0</v>
      </c>
      <c r="I42" s="11">
        <f>Costs!I46</f>
        <v>0</v>
      </c>
      <c r="J42" s="11">
        <f>Costs!J46</f>
        <v>0</v>
      </c>
      <c r="K42" s="11">
        <f>Costs!K46</f>
        <v>0</v>
      </c>
      <c r="L42" s="11">
        <f>Costs!L46</f>
        <v>0</v>
      </c>
      <c r="M42" s="11">
        <f>Costs!M46</f>
        <v>0</v>
      </c>
      <c r="N42" s="11">
        <f>Costs!N46</f>
        <v>0</v>
      </c>
      <c r="O42" s="11">
        <f>Costs!O46</f>
        <v>0</v>
      </c>
      <c r="P42" s="11">
        <f>Costs!P46</f>
        <v>0</v>
      </c>
      <c r="Q42" s="11">
        <f>Costs!Q46</f>
        <v>0</v>
      </c>
      <c r="R42" s="11">
        <f>Costs!R46</f>
        <v>0</v>
      </c>
    </row>
    <row r="43" spans="2:37">
      <c r="B43" s="1" t="str">
        <f>Inputs!$D$12</f>
        <v>Communities</v>
      </c>
      <c r="C43" s="11">
        <f>Costs!C53</f>
        <v>0</v>
      </c>
      <c r="D43" s="11">
        <f>Costs!D53</f>
        <v>255000</v>
      </c>
      <c r="E43" s="11">
        <f>Costs!E53</f>
        <v>260100</v>
      </c>
      <c r="F43" s="11">
        <f>Costs!F53</f>
        <v>265302</v>
      </c>
      <c r="G43" s="11">
        <f>Costs!G53</f>
        <v>270608.03999999998</v>
      </c>
      <c r="H43" s="11">
        <f>Costs!H53</f>
        <v>276020.20079999999</v>
      </c>
      <c r="I43" s="11">
        <f>Costs!I53</f>
        <v>281540.60481600004</v>
      </c>
      <c r="J43" s="11">
        <f>Costs!J53</f>
        <v>287171.41691231995</v>
      </c>
      <c r="K43" s="11">
        <f>Costs!K53</f>
        <v>292914.84525056637</v>
      </c>
      <c r="L43" s="11">
        <f>Costs!L53</f>
        <v>298773.14215557772</v>
      </c>
      <c r="M43" s="11">
        <f>Costs!M53</f>
        <v>304748.60499868926</v>
      </c>
      <c r="N43" s="11">
        <f>Costs!N53</f>
        <v>310843.57709866302</v>
      </c>
      <c r="O43" s="11">
        <f>Costs!O53</f>
        <v>317060.44864063634</v>
      </c>
      <c r="P43" s="11">
        <f>Costs!P53</f>
        <v>323401.65761344903</v>
      </c>
      <c r="Q43" s="11">
        <f>Costs!Q53</f>
        <v>329869.69076571806</v>
      </c>
      <c r="R43" s="11">
        <f>Costs!R53</f>
        <v>336467.08458103228</v>
      </c>
    </row>
    <row r="44" spans="2:37">
      <c r="B44" s="7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2:37">
      <c r="B45" s="4" t="s">
        <v>81</v>
      </c>
      <c r="C45" s="11">
        <f t="shared" ref="C45:R45" si="6">C35-C40</f>
        <v>300000</v>
      </c>
      <c r="D45" s="11">
        <f t="shared" si="6"/>
        <v>51000</v>
      </c>
      <c r="E45" s="11">
        <f t="shared" si="6"/>
        <v>52020</v>
      </c>
      <c r="F45" s="11">
        <f t="shared" si="6"/>
        <v>53060.399999999965</v>
      </c>
      <c r="G45" s="11">
        <f t="shared" si="6"/>
        <v>54121.608000000007</v>
      </c>
      <c r="H45" s="11">
        <f t="shared" si="6"/>
        <v>55204.040160000033</v>
      </c>
      <c r="I45" s="11">
        <f t="shared" si="6"/>
        <v>56308.120963199995</v>
      </c>
      <c r="J45" s="11">
        <f t="shared" si="6"/>
        <v>57434.283382463967</v>
      </c>
      <c r="K45" s="11">
        <f t="shared" si="6"/>
        <v>58582.969050113286</v>
      </c>
      <c r="L45" s="11">
        <f t="shared" si="6"/>
        <v>59754.628431115532</v>
      </c>
      <c r="M45" s="11">
        <f t="shared" si="6"/>
        <v>60949.720999737852</v>
      </c>
      <c r="N45" s="11">
        <f t="shared" si="6"/>
        <v>62168.715419732558</v>
      </c>
      <c r="O45" s="11">
        <f t="shared" si="6"/>
        <v>63412.089728127234</v>
      </c>
      <c r="P45" s="11">
        <f t="shared" si="6"/>
        <v>64680.331522689783</v>
      </c>
      <c r="Q45" s="11">
        <f t="shared" si="6"/>
        <v>65973.938153143565</v>
      </c>
      <c r="R45" s="11">
        <f t="shared" si="6"/>
        <v>67293.416916206479</v>
      </c>
    </row>
    <row r="46" spans="2:37">
      <c r="B46" s="4" t="s">
        <v>82</v>
      </c>
      <c r="C46" s="49" t="b">
        <f>SUM(C45:R45)=(Benefits!$C$50-Costs!$C$56)</f>
        <v>1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2:37">
      <c r="B47" s="4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2:37">
      <c r="B48" s="4" t="s">
        <v>83</v>
      </c>
      <c r="C48" s="20">
        <f>1/((1+Inputs!$D$8)^C33)</f>
        <v>1</v>
      </c>
      <c r="D48" s="20">
        <f>1/((1+Inputs!$D$8)^D33)</f>
        <v>0.95238095238095233</v>
      </c>
      <c r="E48" s="20">
        <f>1/((1+Inputs!$D$8)^E33)</f>
        <v>0.90702947845804982</v>
      </c>
      <c r="F48" s="20">
        <f>1/((1+Inputs!$D$8)^F33)</f>
        <v>0.86383759853147601</v>
      </c>
      <c r="G48" s="20">
        <f>1/((1+Inputs!$D$8)^G33)</f>
        <v>0.82270247479188197</v>
      </c>
      <c r="H48" s="20">
        <f>1/((1+Inputs!$D$8)^H33)</f>
        <v>0.78352616646845896</v>
      </c>
      <c r="I48" s="20">
        <f>1/((1+Inputs!$D$8)^I33)</f>
        <v>0.74621539663662761</v>
      </c>
      <c r="J48" s="20">
        <f>1/((1+Inputs!$D$8)^J33)</f>
        <v>0.71068133013012147</v>
      </c>
      <c r="K48" s="20">
        <f>1/((1+Inputs!$D$8)^K33)</f>
        <v>0.67683936202868722</v>
      </c>
      <c r="L48" s="20">
        <f>1/((1+Inputs!$D$8)^L33)</f>
        <v>0.64460891621779726</v>
      </c>
      <c r="M48" s="20">
        <f>1/((1+Inputs!$D$8)^M33)</f>
        <v>0.61391325354075932</v>
      </c>
      <c r="N48" s="20">
        <f>1/((1+Inputs!$D$8)^N33)</f>
        <v>0.5846792890864374</v>
      </c>
      <c r="O48" s="20">
        <f>1/((1+Inputs!$D$8)^O33)</f>
        <v>0.5568374181775595</v>
      </c>
      <c r="P48" s="20">
        <f>1/((1+Inputs!$D$8)^P33)</f>
        <v>0.53032135064529462</v>
      </c>
      <c r="Q48" s="20">
        <f>1/((1+Inputs!$D$8)^Q33)</f>
        <v>0.50506795299551888</v>
      </c>
      <c r="R48" s="20">
        <f>1/((1+Inputs!$D$8)^R33)</f>
        <v>0.48101709809097021</v>
      </c>
    </row>
    <row r="49" spans="2:18">
      <c r="B49" s="4" t="s">
        <v>86</v>
      </c>
      <c r="C49" s="11">
        <f>C45*C48</f>
        <v>300000</v>
      </c>
      <c r="D49" s="11">
        <f t="shared" ref="D49" si="7">D45*D48</f>
        <v>48571.428571428565</v>
      </c>
      <c r="E49" s="11">
        <f t="shared" ref="E49" si="8">E45*E48</f>
        <v>47183.673469387752</v>
      </c>
      <c r="F49" s="11">
        <f t="shared" ref="F49" si="9">F45*F48</f>
        <v>45835.568513119499</v>
      </c>
      <c r="G49" s="11">
        <f t="shared" ref="G49" si="10">G45*G48</f>
        <v>44525.980841316123</v>
      </c>
      <c r="H49" s="11">
        <f t="shared" ref="H49" si="11">H45*H48</f>
        <v>43253.809960135681</v>
      </c>
      <c r="I49" s="11">
        <f t="shared" ref="I49" si="12">I45*I48</f>
        <v>42017.986818417492</v>
      </c>
      <c r="J49" s="11">
        <f t="shared" ref="J49" si="13">J45*J48</f>
        <v>40817.472909319826</v>
      </c>
      <c r="K49" s="11">
        <f t="shared" ref="K49" si="14">K45*K48</f>
        <v>39651.259397625006</v>
      </c>
      <c r="L49" s="11">
        <f t="shared" ref="L49" si="15">L45*L48</f>
        <v>38518.366271978557</v>
      </c>
      <c r="M49" s="11">
        <f t="shared" ref="M49" si="16">M45*M48</f>
        <v>37417.841521350609</v>
      </c>
      <c r="N49" s="11">
        <f t="shared" ref="N49" si="17">N45*N48</f>
        <v>36348.760335026273</v>
      </c>
      <c r="O49" s="11">
        <f t="shared" ref="O49" si="18">O45*O48</f>
        <v>35310.22432545411</v>
      </c>
      <c r="P49" s="11">
        <f t="shared" ref="P49" si="19">P45*P48</f>
        <v>34301.360773298271</v>
      </c>
      <c r="Q49" s="11">
        <f t="shared" ref="Q49" si="20">Q45*Q48</f>
        <v>33321.321894061184</v>
      </c>
      <c r="R49" s="11">
        <f t="shared" ref="R49" si="21">R45*R48</f>
        <v>32369.284125659447</v>
      </c>
    </row>
    <row r="50" spans="2:18">
      <c r="B50" s="1" t="str">
        <f>Inputs!$D$10</f>
        <v>Government</v>
      </c>
      <c r="C50" s="11">
        <f>(C36-C41)*$C$21</f>
        <v>0</v>
      </c>
      <c r="D50" s="11">
        <f>(D36-D41)*$D$21</f>
        <v>0</v>
      </c>
      <c r="E50" s="11">
        <f>(E36-E41)*$E$21</f>
        <v>0</v>
      </c>
      <c r="F50" s="11">
        <f>(F36-F41)*$F$21</f>
        <v>0</v>
      </c>
      <c r="G50" s="11">
        <f>(G36-G41)*$G$21</f>
        <v>0</v>
      </c>
      <c r="H50" s="11">
        <f>(H36-H41)*$H$21</f>
        <v>0</v>
      </c>
      <c r="I50" s="11">
        <f>(I36-I41)*$I$21</f>
        <v>0</v>
      </c>
      <c r="J50" s="11">
        <f>(J36-J41)*$J$21</f>
        <v>0</v>
      </c>
      <c r="K50" s="11">
        <f>(K36-K41)*$K$21</f>
        <v>0</v>
      </c>
      <c r="L50" s="11">
        <f>(L36-L41)*$L$21</f>
        <v>0</v>
      </c>
      <c r="M50" s="11">
        <f>(M36-M41)*$M$21</f>
        <v>0</v>
      </c>
      <c r="N50" s="11">
        <f>(N36-N41)*$N$21</f>
        <v>0</v>
      </c>
      <c r="O50" s="11">
        <f>(O36-O41)*$O$21</f>
        <v>0</v>
      </c>
      <c r="P50" s="11">
        <f>(P36-P41)*$P$21</f>
        <v>0</v>
      </c>
      <c r="Q50" s="11">
        <f>(Q36-Q41)*$Q$21</f>
        <v>0</v>
      </c>
      <c r="R50" s="11">
        <f>(R36-R41)*$R$21</f>
        <v>0</v>
      </c>
    </row>
    <row r="51" spans="2:18">
      <c r="B51" s="1" t="str">
        <f>Inputs!$D$11</f>
        <v>Private sector</v>
      </c>
      <c r="C51" s="11">
        <f>(C37-C42)*$C$21</f>
        <v>300000</v>
      </c>
      <c r="D51" s="11">
        <f>(D37-D42)*$D$21</f>
        <v>291428.57142857142</v>
      </c>
      <c r="E51" s="11">
        <f>(E37-E42)*$E$21</f>
        <v>283102.04081632651</v>
      </c>
      <c r="F51" s="11">
        <f>(F37-F42)*$F$21</f>
        <v>275013.41107871715</v>
      </c>
      <c r="G51" s="11">
        <f>(G37-G42)*$G$21</f>
        <v>267155.88504789671</v>
      </c>
      <c r="H51" s="11">
        <f>(H37-H42)*$H$21</f>
        <v>259522.85976081394</v>
      </c>
      <c r="I51" s="11">
        <f>(I37-I42)*$I$21</f>
        <v>252107.920910505</v>
      </c>
      <c r="J51" s="11">
        <f>(J37-J42)*$J$21</f>
        <v>244904.83745591904</v>
      </c>
      <c r="K51" s="11">
        <f>(K37-K42)*$K$21</f>
        <v>237907.55638574998</v>
      </c>
      <c r="L51" s="11">
        <f>(L37-L42)*$L$21</f>
        <v>231110.19763187139</v>
      </c>
      <c r="M51" s="11">
        <f>(M37-M42)*$M$21</f>
        <v>224507.04912810365</v>
      </c>
      <c r="N51" s="11">
        <f>(N37-N42)*$N$21</f>
        <v>218092.56201015777</v>
      </c>
      <c r="O51" s="11">
        <f>(O37-O42)*$O$21</f>
        <v>211861.34595272475</v>
      </c>
      <c r="P51" s="11">
        <f>(P37-P42)*$P$21</f>
        <v>205808.1646397897</v>
      </c>
      <c r="Q51" s="11">
        <f>(Q37-Q42)*$Q$21</f>
        <v>199927.93136436722</v>
      </c>
      <c r="R51" s="11">
        <f>(R37-R42)*$R$21</f>
        <v>194215.70475395661</v>
      </c>
    </row>
    <row r="52" spans="2:18">
      <c r="B52" s="1" t="str">
        <f>Inputs!$D$12</f>
        <v>Communities</v>
      </c>
      <c r="C52" s="11">
        <f>(C38-C43)*$C$21</f>
        <v>0</v>
      </c>
      <c r="D52" s="11">
        <f>(D38-D43)*$D$21</f>
        <v>-242857.14285714284</v>
      </c>
      <c r="E52" s="11">
        <f>(E38-E43)*$E$21</f>
        <v>-235918.36734693876</v>
      </c>
      <c r="F52" s="11">
        <f>(F38-F43)*$F$21</f>
        <v>-229177.84256559765</v>
      </c>
      <c r="G52" s="11">
        <f>(G38-G43)*$G$21</f>
        <v>-222629.90420658057</v>
      </c>
      <c r="H52" s="11">
        <f>(H38-H43)*$H$21</f>
        <v>-216269.04980067827</v>
      </c>
      <c r="I52" s="11">
        <f>(I38-I43)*$I$21</f>
        <v>-210089.9340920875</v>
      </c>
      <c r="J52" s="11">
        <f>(J38-J43)*$J$21</f>
        <v>-204087.36454659922</v>
      </c>
      <c r="K52" s="11">
        <f>(K38-K43)*$K$21</f>
        <v>-198256.29698812499</v>
      </c>
      <c r="L52" s="11">
        <f>(L38-L43)*$L$21</f>
        <v>-192591.83135989282</v>
      </c>
      <c r="M52" s="11">
        <f>(M38-M43)*$M$21</f>
        <v>-187089.20760675304</v>
      </c>
      <c r="N52" s="11">
        <f>(N38-N43)*$N$21</f>
        <v>-181743.80167513149</v>
      </c>
      <c r="O52" s="11">
        <f>(O38-O43)*$O$21</f>
        <v>-176551.12162727065</v>
      </c>
      <c r="P52" s="11">
        <f>(P38-P43)*$P$21</f>
        <v>-171506.80386649142</v>
      </c>
      <c r="Q52" s="11">
        <f>(Q38-Q43)*$Q$21</f>
        <v>-166606.60947030602</v>
      </c>
      <c r="R52" s="11">
        <f>(R38-R43)*$R$21</f>
        <v>-161846.42062829717</v>
      </c>
    </row>
    <row r="54" spans="2:18">
      <c r="B54" s="18" t="s">
        <v>85</v>
      </c>
      <c r="C54" s="21">
        <f>SUM(C49:R49)</f>
        <v>899444.33972757834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</sheetData>
  <mergeCells count="2">
    <mergeCell ref="C5:Q5"/>
    <mergeCell ref="C32:Q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BEB73-29A4-4DCB-A4AE-90796384D2ED}">
  <sheetPr>
    <tabColor theme="4" tint="0.39997558519241921"/>
  </sheetPr>
  <dimension ref="B2:I29"/>
  <sheetViews>
    <sheetView showGridLines="0" workbookViewId="0">
      <selection activeCell="B1" sqref="B1"/>
    </sheetView>
  </sheetViews>
  <sheetFormatPr defaultRowHeight="15"/>
  <cols>
    <col min="1" max="1" width="2.140625" style="1" customWidth="1"/>
    <col min="2" max="2" width="26.5703125" style="1" customWidth="1"/>
    <col min="3" max="4" width="21.7109375" style="1" customWidth="1"/>
    <col min="5" max="5" width="24" style="1" bestFit="1" customWidth="1"/>
    <col min="6" max="9" width="9.140625" style="1"/>
    <col min="10" max="10" width="12.85546875" style="1" bestFit="1" customWidth="1"/>
    <col min="11" max="11" width="12" style="1" customWidth="1"/>
    <col min="12" max="16384" width="9.140625" style="1"/>
  </cols>
  <sheetData>
    <row r="2" spans="2:9" ht="31.5">
      <c r="B2" s="85" t="s">
        <v>0</v>
      </c>
      <c r="C2" s="30"/>
      <c r="D2" s="30"/>
      <c r="E2" s="30"/>
      <c r="F2" s="30"/>
      <c r="G2" s="30"/>
      <c r="H2" s="30"/>
      <c r="I2" s="30"/>
    </row>
    <row r="4" spans="2:9">
      <c r="B4" s="32" t="s">
        <v>87</v>
      </c>
      <c r="C4" s="72">
        <f>'CBA Results'!$C$27 - 'CBA Results'!$C$54</f>
        <v>4394443.397275785</v>
      </c>
    </row>
    <row r="5" spans="2:9">
      <c r="B5" s="50" t="s">
        <v>88</v>
      </c>
      <c r="C5" s="73"/>
    </row>
    <row r="6" spans="2:9">
      <c r="B6" s="32" t="s">
        <v>89</v>
      </c>
      <c r="C6" s="33" t="str">
        <f>IF(C4&gt;0, "Feasible","Not Feasible")</f>
        <v>Feasible</v>
      </c>
    </row>
    <row r="24" spans="2:5">
      <c r="C24" s="74" t="s">
        <v>87</v>
      </c>
      <c r="D24" s="75"/>
      <c r="E24" s="76"/>
    </row>
    <row r="25" spans="2:5">
      <c r="B25" s="32"/>
      <c r="C25" s="54" t="s">
        <v>33</v>
      </c>
      <c r="D25" s="54" t="s">
        <v>34</v>
      </c>
      <c r="E25" s="54" t="s">
        <v>90</v>
      </c>
    </row>
    <row r="26" spans="2:5">
      <c r="B26" s="32" t="str">
        <f>Inputs!$D$10</f>
        <v>Government</v>
      </c>
      <c r="C26" s="51">
        <f>SUM('CBA Results'!$C$23:$R$23)</f>
        <v>-5996110.3780930499</v>
      </c>
      <c r="D26" s="51">
        <f>SUM('CBA Results'!$C$50:$R$50)</f>
        <v>0</v>
      </c>
      <c r="E26" s="51">
        <f>C26-D26</f>
        <v>-5996110.3780930499</v>
      </c>
    </row>
    <row r="27" spans="2:5">
      <c r="B27" s="32" t="str">
        <f>Inputs!$D$11</f>
        <v>Private sector</v>
      </c>
      <c r="C27" s="51">
        <f>SUM('CBA Results'!$C$24:$R$24)</f>
        <v>7693332.0767309414</v>
      </c>
      <c r="D27" s="51">
        <f>SUM('CBA Results'!$C$51:$R$51)</f>
        <v>3896666.0383654707</v>
      </c>
      <c r="E27" s="51">
        <f>C27-D27</f>
        <v>3796666.0383654707</v>
      </c>
    </row>
    <row r="28" spans="2:5">
      <c r="B28" s="32" t="str">
        <f>Inputs!$D$12</f>
        <v>Communities</v>
      </c>
      <c r="C28" s="51">
        <f>SUM('CBA Results'!$C$25:$R$25)</f>
        <v>3596666.0383654707</v>
      </c>
      <c r="D28" s="51">
        <f>SUM('CBA Results'!$C$52:$R$52)</f>
        <v>-2997221.6986378925</v>
      </c>
      <c r="E28" s="51">
        <f>C28-D28</f>
        <v>6593887.7370033637</v>
      </c>
    </row>
    <row r="29" spans="2:5">
      <c r="B29" s="32" t="s">
        <v>91</v>
      </c>
      <c r="C29" s="51">
        <f>SUM(C26:C28)</f>
        <v>5293887.7370033618</v>
      </c>
      <c r="D29" s="51">
        <f>SUM(D26:D28)</f>
        <v>899444.33972757822</v>
      </c>
      <c r="E29" s="51">
        <f>SUM(E26:E28)</f>
        <v>4394443.397275785</v>
      </c>
    </row>
  </sheetData>
  <mergeCells count="2">
    <mergeCell ref="C4:C5"/>
    <mergeCell ref="C24:E2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5336D-8759-4DC3-B6CB-53F759E4FED5}">
  <sheetPr>
    <tabColor theme="4" tint="-0.249977111117893"/>
  </sheetPr>
  <dimension ref="B1:P15"/>
  <sheetViews>
    <sheetView showGridLines="0" workbookViewId="0">
      <selection activeCell="B1" sqref="B1"/>
    </sheetView>
  </sheetViews>
  <sheetFormatPr defaultRowHeight="15"/>
  <cols>
    <col min="1" max="1" width="2.140625" style="1" customWidth="1"/>
    <col min="2" max="2" width="23.42578125" style="1" bestFit="1" customWidth="1"/>
    <col min="3" max="3" width="21.140625" style="1" customWidth="1"/>
    <col min="4" max="4" width="18.85546875" style="1" bestFit="1" customWidth="1"/>
    <col min="5" max="5" width="14" style="1" customWidth="1"/>
    <col min="6" max="18" width="8.7109375" style="1" customWidth="1"/>
    <col min="19" max="16384" width="9.140625" style="1"/>
  </cols>
  <sheetData>
    <row r="1" spans="2:16">
      <c r="B1" s="10"/>
    </row>
    <row r="2" spans="2:16">
      <c r="B2" s="34" t="s">
        <v>92</v>
      </c>
      <c r="C2" s="30"/>
      <c r="D2" s="30"/>
      <c r="E2" s="30"/>
      <c r="F2" s="30"/>
      <c r="G2" s="30"/>
    </row>
    <row r="3" spans="2:16">
      <c r="B3" s="10"/>
    </row>
    <row r="4" spans="2:16">
      <c r="B4" s="10" t="s">
        <v>93</v>
      </c>
    </row>
    <row r="5" spans="2:16">
      <c r="B5" s="12" t="s">
        <v>94</v>
      </c>
      <c r="C5" s="36">
        <v>0.02</v>
      </c>
    </row>
    <row r="6" spans="2:16">
      <c r="B6" s="12"/>
      <c r="C6" s="52"/>
    </row>
    <row r="7" spans="2:16">
      <c r="B7" s="10"/>
      <c r="C7" s="77" t="s">
        <v>95</v>
      </c>
      <c r="D7" s="78"/>
      <c r="E7" s="79"/>
    </row>
    <row r="8" spans="2:16">
      <c r="B8" s="13" t="s">
        <v>4</v>
      </c>
      <c r="C8" s="54" t="s">
        <v>33</v>
      </c>
      <c r="D8" s="54" t="s">
        <v>34</v>
      </c>
      <c r="E8" s="54" t="s">
        <v>96</v>
      </c>
    </row>
    <row r="9" spans="2:16">
      <c r="B9" s="14">
        <f>Inputs!$D$8 - $C$5</f>
        <v>3.0000000000000002E-2</v>
      </c>
      <c r="C9" s="55">
        <f>'CBA Results'!$C$18 + NPV(B9,'CBA Results'!$D$18:$R$18)</f>
        <v>6337360.1684689932</v>
      </c>
      <c r="D9" s="55">
        <f>'CBA Results'!$C$45 + NPV(B9,'CBA Results'!$D$45:$R$45)</f>
        <v>994305.46986081754</v>
      </c>
      <c r="E9" s="55">
        <f>C9-D9</f>
        <v>5343054.6986081759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>
      <c r="B10" s="53">
        <f>B9 +$C$5</f>
        <v>0.05</v>
      </c>
      <c r="C10" s="56">
        <f>'CBA Results'!$C$18 + NPV(B10,'CBA Results'!$D$18:$R$18)</f>
        <v>5293887.7370033618</v>
      </c>
      <c r="D10" s="57">
        <f>'CBA Results'!$C$45 + NPV(B10,'CBA Results'!$D$45:$R$45)</f>
        <v>899444.33972757822</v>
      </c>
      <c r="E10" s="57">
        <f>C10-D10</f>
        <v>4394443.3972757831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2:16">
      <c r="B11" s="16">
        <f t="shared" ref="B11:B15" si="0">B10 +$C$5</f>
        <v>7.0000000000000007E-2</v>
      </c>
      <c r="C11" s="58">
        <f>'CBA Results'!$C$18 + NPV(B11,'CBA Results'!$D$18:$R$18)</f>
        <v>4446832.1390477465</v>
      </c>
      <c r="D11" s="59">
        <f>'CBA Results'!$C$45 + NPV(B11,'CBA Results'!$D$45:$R$45)</f>
        <v>822439.28536797687</v>
      </c>
      <c r="E11" s="59">
        <f>C11-D11</f>
        <v>3624392.8536797697</v>
      </c>
    </row>
    <row r="12" spans="2:16">
      <c r="B12" s="17">
        <f t="shared" si="0"/>
        <v>9.0000000000000011E-2</v>
      </c>
      <c r="C12" s="60">
        <f>'CBA Results'!$C$18 + NPV(B12,'CBA Results'!$D$18:$R$18)</f>
        <v>3753070.7965710927</v>
      </c>
      <c r="D12" s="55">
        <f>'CBA Results'!$C$45 + NPV(B12,'CBA Results'!$D$45:$R$45)</f>
        <v>759370.07241555373</v>
      </c>
      <c r="E12" s="55">
        <f>C12-D12</f>
        <v>2993700.7241555387</v>
      </c>
    </row>
    <row r="13" spans="2:16">
      <c r="B13" s="17">
        <f t="shared" si="0"/>
        <v>0.11000000000000001</v>
      </c>
      <c r="C13" s="60">
        <f>'CBA Results'!$C$18 + NPV(B13,'CBA Results'!$D$18:$R$18)</f>
        <v>3179944.4593239045</v>
      </c>
      <c r="D13" s="55">
        <f>'CBA Results'!$C$45 + NPV(B13,'CBA Results'!$D$45:$R$45)</f>
        <v>707267.67812035489</v>
      </c>
      <c r="E13" s="55">
        <f>C13-D13</f>
        <v>2472676.7812035494</v>
      </c>
    </row>
    <row r="14" spans="2:16">
      <c r="B14" s="17">
        <f t="shared" si="0"/>
        <v>0.13</v>
      </c>
      <c r="C14" s="60">
        <f>'CBA Results'!$C$18 + NPV(B14,'CBA Results'!$D$18:$R$18)</f>
        <v>2702521.2996979151</v>
      </c>
      <c r="D14" s="55">
        <f>'CBA Results'!$C$45 + NPV(B14,'CBA Results'!$D$45:$R$45)</f>
        <v>663865.57269981049</v>
      </c>
      <c r="E14" s="55">
        <f>C14-D14</f>
        <v>2038655.7269981047</v>
      </c>
    </row>
    <row r="15" spans="2:16">
      <c r="B15" s="17">
        <f t="shared" si="0"/>
        <v>0.15</v>
      </c>
      <c r="C15" s="60">
        <f>'CBA Results'!$C$18 + NPV(B15,'CBA Results'!$D$18:$R$18)</f>
        <v>2301620.8777815746</v>
      </c>
      <c r="D15" s="55">
        <f>'CBA Results'!$C$45 + NPV(B15,'CBA Results'!$D$45:$R$45)</f>
        <v>627420.07979832496</v>
      </c>
      <c r="E15" s="55">
        <f t="shared" ref="E10:E15" si="1">C15-D15</f>
        <v>1674200.7979832496</v>
      </c>
    </row>
  </sheetData>
  <mergeCells count="1">
    <mergeCell ref="C7:E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940C8-CF12-4E08-81CC-FFFE0AE6D696}">
  <sheetPr>
    <tabColor theme="4" tint="-0.499984740745262"/>
  </sheetPr>
  <dimension ref="B2:I56"/>
  <sheetViews>
    <sheetView showGridLines="0" workbookViewId="0">
      <selection activeCell="M14" sqref="M14"/>
    </sheetView>
  </sheetViews>
  <sheetFormatPr defaultRowHeight="15"/>
  <cols>
    <col min="1" max="1" width="2.140625" style="1" customWidth="1"/>
    <col min="2" max="2" width="26.5703125" style="1" customWidth="1"/>
    <col min="3" max="16384" width="9.140625" style="1"/>
  </cols>
  <sheetData>
    <row r="2" spans="2:9">
      <c r="B2" s="30" t="s">
        <v>97</v>
      </c>
      <c r="C2" s="30"/>
      <c r="D2" s="30"/>
      <c r="E2" s="30"/>
      <c r="F2" s="30"/>
      <c r="G2" s="30"/>
      <c r="H2" s="30"/>
      <c r="I2" s="30"/>
    </row>
    <row r="3" spans="2:9" s="7" customFormat="1">
      <c r="B3" s="35"/>
      <c r="C3" s="35"/>
      <c r="D3" s="35"/>
      <c r="E3" s="35"/>
      <c r="F3" s="35"/>
      <c r="G3" s="35"/>
      <c r="H3" s="35"/>
      <c r="I3" s="35"/>
    </row>
    <row r="4" spans="2:9">
      <c r="B4" s="5" t="s">
        <v>98</v>
      </c>
      <c r="C4" s="1" t="s">
        <v>99</v>
      </c>
    </row>
    <row r="5" spans="2:9" ht="18">
      <c r="B5" s="3"/>
    </row>
    <row r="6" spans="2:9" ht="18">
      <c r="B6" s="3" t="s">
        <v>100</v>
      </c>
    </row>
    <row r="7" spans="2:9" ht="18">
      <c r="B7" s="3" t="s">
        <v>101</v>
      </c>
    </row>
    <row r="8" spans="2:9">
      <c r="B8" s="5" t="s">
        <v>102</v>
      </c>
      <c r="C8" s="1" t="s">
        <v>103</v>
      </c>
    </row>
    <row r="9" spans="2:9">
      <c r="B9" s="5" t="s">
        <v>104</v>
      </c>
      <c r="C9" s="1" t="s">
        <v>105</v>
      </c>
    </row>
    <row r="10" spans="2:9">
      <c r="B10" s="5" t="s">
        <v>106</v>
      </c>
      <c r="C10" s="1" t="s">
        <v>107</v>
      </c>
    </row>
    <row r="11" spans="2:9">
      <c r="B11" s="5" t="s">
        <v>108</v>
      </c>
      <c r="C11" s="1" t="s">
        <v>109</v>
      </c>
    </row>
    <row r="12" spans="2:9">
      <c r="B12" s="5" t="s">
        <v>110</v>
      </c>
      <c r="C12" s="1" t="s">
        <v>111</v>
      </c>
    </row>
    <row r="13" spans="2:9">
      <c r="B13" s="5" t="s">
        <v>112</v>
      </c>
      <c r="C13" s="1" t="s">
        <v>113</v>
      </c>
    </row>
    <row r="15" spans="2:9" ht="18">
      <c r="B15" s="3" t="s">
        <v>114</v>
      </c>
    </row>
    <row r="16" spans="2:9" ht="18">
      <c r="B16" s="3" t="s">
        <v>115</v>
      </c>
    </row>
    <row r="17" spans="2:3">
      <c r="B17" s="5" t="s">
        <v>116</v>
      </c>
      <c r="C17" s="1" t="s">
        <v>117</v>
      </c>
    </row>
    <row r="18" spans="2:3">
      <c r="B18" s="5" t="s">
        <v>118</v>
      </c>
      <c r="C18" s="1" t="s">
        <v>119</v>
      </c>
    </row>
    <row r="19" spans="2:3">
      <c r="B19" s="5" t="s">
        <v>120</v>
      </c>
      <c r="C19" s="1" t="s">
        <v>121</v>
      </c>
    </row>
    <row r="20" spans="2:3">
      <c r="B20" s="5" t="s">
        <v>122</v>
      </c>
      <c r="C20" s="1" t="s">
        <v>123</v>
      </c>
    </row>
    <row r="21" spans="2:3">
      <c r="B21" s="5" t="s">
        <v>124</v>
      </c>
      <c r="C21" s="1" t="s">
        <v>125</v>
      </c>
    </row>
    <row r="22" spans="2:3">
      <c r="B22" s="5" t="s">
        <v>126</v>
      </c>
      <c r="C22" s="1" t="s">
        <v>127</v>
      </c>
    </row>
    <row r="23" spans="2:3" ht="18">
      <c r="B23" s="3" t="s">
        <v>128</v>
      </c>
    </row>
    <row r="24" spans="2:3">
      <c r="B24" s="5" t="s">
        <v>129</v>
      </c>
      <c r="C24" s="1" t="s">
        <v>130</v>
      </c>
    </row>
    <row r="25" spans="2:3">
      <c r="B25" s="5" t="s">
        <v>131</v>
      </c>
      <c r="C25" s="1" t="s">
        <v>132</v>
      </c>
    </row>
    <row r="26" spans="2:3">
      <c r="B26" s="5" t="s">
        <v>133</v>
      </c>
      <c r="C26" s="1" t="s">
        <v>134</v>
      </c>
    </row>
    <row r="27" spans="2:3">
      <c r="B27" s="5" t="s">
        <v>135</v>
      </c>
      <c r="C27" s="1" t="s">
        <v>136</v>
      </c>
    </row>
    <row r="28" spans="2:3">
      <c r="B28" s="5" t="s">
        <v>137</v>
      </c>
      <c r="C28" s="1" t="s">
        <v>138</v>
      </c>
    </row>
    <row r="29" spans="2:3">
      <c r="B29" s="5" t="s">
        <v>139</v>
      </c>
      <c r="C29" s="1" t="s">
        <v>140</v>
      </c>
    </row>
    <row r="30" spans="2:3">
      <c r="B30" s="5" t="s">
        <v>141</v>
      </c>
      <c r="C30" s="1" t="s">
        <v>142</v>
      </c>
    </row>
    <row r="31" spans="2:3">
      <c r="B31" s="5" t="s">
        <v>143</v>
      </c>
      <c r="C31" s="1" t="s">
        <v>144</v>
      </c>
    </row>
    <row r="32" spans="2:3">
      <c r="B32" s="5" t="s">
        <v>145</v>
      </c>
      <c r="C32" s="1" t="s">
        <v>146</v>
      </c>
    </row>
    <row r="33" spans="2:3">
      <c r="B33" s="5" t="s">
        <v>147</v>
      </c>
      <c r="C33" s="1" t="s">
        <v>148</v>
      </c>
    </row>
    <row r="34" spans="2:3">
      <c r="B34" s="5" t="s">
        <v>149</v>
      </c>
      <c r="C34" s="1" t="s">
        <v>150</v>
      </c>
    </row>
    <row r="35" spans="2:3">
      <c r="B35" s="5" t="s">
        <v>151</v>
      </c>
      <c r="C35" s="1" t="s">
        <v>152</v>
      </c>
    </row>
    <row r="36" spans="2:3">
      <c r="B36" s="5" t="s">
        <v>153</v>
      </c>
      <c r="C36" s="1" t="s">
        <v>154</v>
      </c>
    </row>
    <row r="37" spans="2:3">
      <c r="B37" s="5" t="s">
        <v>155</v>
      </c>
      <c r="C37" s="1" t="s">
        <v>156</v>
      </c>
    </row>
    <row r="38" spans="2:3">
      <c r="B38" s="5"/>
    </row>
    <row r="39" spans="2:3" ht="18">
      <c r="B39" s="3" t="s">
        <v>157</v>
      </c>
    </row>
    <row r="40" spans="2:3">
      <c r="B40" s="5" t="s">
        <v>158</v>
      </c>
      <c r="C40" s="1" t="s">
        <v>159</v>
      </c>
    </row>
    <row r="41" spans="2:3">
      <c r="B41" s="5" t="s">
        <v>160</v>
      </c>
      <c r="C41" s="1" t="s">
        <v>161</v>
      </c>
    </row>
    <row r="42" spans="2:3">
      <c r="B42" s="5" t="s">
        <v>162</v>
      </c>
      <c r="C42" s="1" t="s">
        <v>163</v>
      </c>
    </row>
    <row r="43" spans="2:3">
      <c r="B43" s="5" t="s">
        <v>164</v>
      </c>
      <c r="C43" s="1" t="s">
        <v>165</v>
      </c>
    </row>
    <row r="44" spans="2:3">
      <c r="B44" s="5" t="s">
        <v>166</v>
      </c>
      <c r="C44" s="1" t="s">
        <v>167</v>
      </c>
    </row>
    <row r="45" spans="2:3">
      <c r="B45" s="5" t="s">
        <v>168</v>
      </c>
      <c r="C45" s="1" t="s">
        <v>169</v>
      </c>
    </row>
    <row r="46" spans="2:3">
      <c r="B46" s="5" t="s">
        <v>170</v>
      </c>
      <c r="C46" s="1" t="s">
        <v>171</v>
      </c>
    </row>
    <row r="47" spans="2:3">
      <c r="B47" s="5" t="s">
        <v>172</v>
      </c>
      <c r="C47" s="1" t="s">
        <v>173</v>
      </c>
    </row>
    <row r="48" spans="2:3">
      <c r="B48" s="5"/>
    </row>
    <row r="49" spans="2:3">
      <c r="B49" s="5"/>
    </row>
    <row r="50" spans="2:3" ht="18">
      <c r="B50" s="3" t="s">
        <v>174</v>
      </c>
    </row>
    <row r="51" spans="2:3">
      <c r="B51" s="5" t="s">
        <v>175</v>
      </c>
      <c r="C51" s="1" t="s">
        <v>176</v>
      </c>
    </row>
    <row r="52" spans="2:3">
      <c r="B52" s="5" t="s">
        <v>177</v>
      </c>
      <c r="C52" s="1" t="s">
        <v>178</v>
      </c>
    </row>
    <row r="53" spans="2:3">
      <c r="B53" s="5" t="s">
        <v>179</v>
      </c>
      <c r="C53" s="1" t="s">
        <v>180</v>
      </c>
    </row>
    <row r="54" spans="2:3">
      <c r="B54" s="5" t="s">
        <v>181</v>
      </c>
      <c r="C54" s="1" t="s">
        <v>182</v>
      </c>
    </row>
    <row r="55" spans="2:3">
      <c r="B55" s="5" t="s">
        <v>183</v>
      </c>
      <c r="C55" s="1" t="s">
        <v>184</v>
      </c>
    </row>
    <row r="56" spans="2:3">
      <c r="B56" s="5" t="s">
        <v>185</v>
      </c>
      <c r="C56" s="1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Thais Vilela</dc:creator>
  <cp:keywords/>
  <dc:description/>
  <cp:lastModifiedBy>Thais Vilela</cp:lastModifiedBy>
  <cp:revision/>
  <dcterms:created xsi:type="dcterms:W3CDTF">2025-02-10T17:30:44Z</dcterms:created>
  <dcterms:modified xsi:type="dcterms:W3CDTF">2025-03-24T21:24:29Z</dcterms:modified>
  <cp:category/>
  <cp:contentStatus/>
</cp:coreProperties>
</file>